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3"/>
  </bookViews>
  <sheets>
    <sheet name="Приложение 1 к паспорту" sheetId="1" r:id="rId1"/>
    <sheet name="Приложение 2 к паспорту" sheetId="2" r:id="rId2"/>
    <sheet name="Приложение 3" sheetId="3" r:id="rId3"/>
    <sheet name="приложение 5" sheetId="4" r:id="rId4"/>
    <sheet name="Лист2" sheetId="5" r:id="rId5"/>
    <sheet name="Лист3" sheetId="6" r:id="rId6"/>
  </sheets>
  <calcPr calcId="125725"/>
</workbook>
</file>

<file path=xl/calcChain.xml><?xml version="1.0" encoding="utf-8"?>
<calcChain xmlns="http://schemas.openxmlformats.org/spreadsheetml/2006/main">
  <c r="L28" i="3"/>
  <c r="L13" s="1"/>
  <c r="L11" s="1"/>
  <c r="M16"/>
  <c r="M14"/>
  <c r="H28"/>
  <c r="I13"/>
  <c r="I11" s="1"/>
  <c r="J13"/>
  <c r="J11" s="1"/>
  <c r="K13"/>
  <c r="K11" s="1"/>
  <c r="H13" i="4"/>
  <c r="H9" s="1"/>
  <c r="H12"/>
  <c r="H11"/>
  <c r="H49"/>
  <c r="I53"/>
  <c r="I52"/>
  <c r="I12" s="1"/>
  <c r="I51"/>
  <c r="I11" s="1"/>
  <c r="H41"/>
  <c r="I45"/>
  <c r="I41" s="1"/>
  <c r="H33"/>
  <c r="I37"/>
  <c r="H17"/>
  <c r="I21"/>
  <c r="I17" s="1"/>
  <c r="L23" i="3"/>
  <c r="M25"/>
  <c r="M23" s="1"/>
  <c r="L20"/>
  <c r="M22"/>
  <c r="L14"/>
  <c r="K23"/>
  <c r="J23"/>
  <c r="I23"/>
  <c r="H23"/>
  <c r="K20"/>
  <c r="G41" i="4"/>
  <c r="F41"/>
  <c r="E41"/>
  <c r="D41"/>
  <c r="G33"/>
  <c r="G13"/>
  <c r="F13"/>
  <c r="E13"/>
  <c r="D13"/>
  <c r="G12"/>
  <c r="F12"/>
  <c r="E12"/>
  <c r="D12"/>
  <c r="G11"/>
  <c r="F11"/>
  <c r="E11"/>
  <c r="D11"/>
  <c r="G49"/>
  <c r="F49"/>
  <c r="E49"/>
  <c r="D49"/>
  <c r="F33"/>
  <c r="G17"/>
  <c r="K14" i="3"/>
  <c r="H20"/>
  <c r="I20"/>
  <c r="J20"/>
  <c r="I14"/>
  <c r="H14"/>
  <c r="F17" i="4"/>
  <c r="E17"/>
  <c r="D17"/>
  <c r="E33"/>
  <c r="D33"/>
  <c r="M28" i="3" l="1"/>
  <c r="M26" s="1"/>
  <c r="H13"/>
  <c r="H11" s="1"/>
  <c r="D9" i="4"/>
  <c r="G9"/>
  <c r="F9"/>
  <c r="E9"/>
  <c r="I49"/>
  <c r="I13"/>
  <c r="I9" s="1"/>
  <c r="M20" i="3"/>
  <c r="I33" i="4"/>
  <c r="M13" i="3" l="1"/>
  <c r="M11" s="1"/>
</calcChain>
</file>

<file path=xl/sharedStrings.xml><?xml version="1.0" encoding="utf-8"?>
<sst xmlns="http://schemas.openxmlformats.org/spreadsheetml/2006/main" count="381" uniqueCount="165">
  <si>
    <t>Вес показателя</t>
  </si>
  <si>
    <t>2012 год</t>
  </si>
  <si>
    <t>Перечень целевых показателей и показателей результативности программы с расшифровкой плановых значений по годам ее реализации</t>
  </si>
  <si>
    <t>№  п/п</t>
  </si>
  <si>
    <t xml:space="preserve">Цели, задачи, показатели    </t>
  </si>
  <si>
    <t>Единица измерения</t>
  </si>
  <si>
    <t>Источник информации</t>
  </si>
  <si>
    <t>2013 год</t>
  </si>
  <si>
    <t>2014 год</t>
  </si>
  <si>
    <t>2015 год</t>
  </si>
  <si>
    <t>2016 год</t>
  </si>
  <si>
    <t>%</t>
  </si>
  <si>
    <t>Плановый период</t>
  </si>
  <si>
    <t>Значения целевых показателей</t>
  </si>
  <si>
    <t>№ п/п</t>
  </si>
  <si>
    <t>Цели,  целевые показатели</t>
  </si>
  <si>
    <t xml:space="preserve">2015 год </t>
  </si>
  <si>
    <t xml:space="preserve">2016 год </t>
  </si>
  <si>
    <t>Статус (муниципальная программа, подпрограмма)</t>
  </si>
  <si>
    <t>Наименование  программы, подпрограммы</t>
  </si>
  <si>
    <t>Наименование ГРБС</t>
  </si>
  <si>
    <t xml:space="preserve">Код бюджетной классификации </t>
  </si>
  <si>
    <t>Расходы</t>
  </si>
  <si>
    <t>ГРБС</t>
  </si>
  <si>
    <t>ЦСР</t>
  </si>
  <si>
    <t>ВР</t>
  </si>
  <si>
    <t>Итого на период</t>
  </si>
  <si>
    <t>Муниципальная программа</t>
  </si>
  <si>
    <t>всего расходные обязательства по программе</t>
  </si>
  <si>
    <t>Х</t>
  </si>
  <si>
    <t>в том числе по ГРБС:</t>
  </si>
  <si>
    <t>Подпрограмма 1</t>
  </si>
  <si>
    <t>всего расходные обязательства по подпрограмме</t>
  </si>
  <si>
    <t>…</t>
  </si>
  <si>
    <t xml:space="preserve">всего расходные обязательства </t>
  </si>
  <si>
    <t>РзПр</t>
  </si>
  <si>
    <t>2014  год</t>
  </si>
  <si>
    <t>Подпрограмма 2</t>
  </si>
  <si>
    <t>Статус</t>
  </si>
  <si>
    <t>Наименование муниципальной программы, подпрограммы муниципальной  программы</t>
  </si>
  <si>
    <t>Ответственный исполнитель, соисполнители</t>
  </si>
  <si>
    <t xml:space="preserve">Всего                    </t>
  </si>
  <si>
    <t xml:space="preserve">в том числе:             </t>
  </si>
  <si>
    <t xml:space="preserve">федеральный бюджет </t>
  </si>
  <si>
    <t xml:space="preserve">краевой бюджет           </t>
  </si>
  <si>
    <t xml:space="preserve">внебюджетные  источники                 </t>
  </si>
  <si>
    <t>юридические лица</t>
  </si>
  <si>
    <t xml:space="preserve">федеральный бюджет  </t>
  </si>
  <si>
    <t>Ведомственная отчетность</t>
  </si>
  <si>
    <t>100</t>
  </si>
  <si>
    <t>Подпрограмма 3</t>
  </si>
  <si>
    <t>федеральный бюджет</t>
  </si>
  <si>
    <r>
      <rPr>
        <b/>
        <sz val="11"/>
        <color indexed="8"/>
        <rFont val="Times New Roman"/>
        <family val="1"/>
        <charset val="204"/>
      </rPr>
      <t xml:space="preserve">Подпрограмма 4. </t>
    </r>
    <r>
      <rPr>
        <sz val="11"/>
        <color indexed="8"/>
        <rFont val="Times New Roman"/>
        <family val="1"/>
        <charset val="204"/>
      </rPr>
      <t>Повышение энергетической эффективности и сокращение энергетических издержек в бюджетном секторе</t>
    </r>
  </si>
  <si>
    <t>Доля объемов энергетических ресурсов, расчеты за которые осуществляются с использованием приборов учета (в части многоквартирных домов – с использованием коллективных (общедомовых) приборов учета), в общем объеме энергоресурсов, потребляемых (используемых) на территории поселения, в том числе:</t>
  </si>
  <si>
    <t>электрической энергии</t>
  </si>
  <si>
    <t>воды</t>
  </si>
  <si>
    <t>данные предприятия ЖКХ</t>
  </si>
  <si>
    <t>5</t>
  </si>
  <si>
    <t>15</t>
  </si>
  <si>
    <t>35</t>
  </si>
  <si>
    <t>45</t>
  </si>
  <si>
    <t>55</t>
  </si>
  <si>
    <t>Экономия энергоресурсов в натуральном выражении, в том числе:</t>
  </si>
  <si>
    <t>тепловой энергии</t>
  </si>
  <si>
    <t>ведомственная отчетность</t>
  </si>
  <si>
    <t>2,9</t>
  </si>
  <si>
    <t>3,0</t>
  </si>
  <si>
    <r>
      <rPr>
        <b/>
        <sz val="11"/>
        <rFont val="Times New Roman"/>
        <family val="1"/>
        <charset val="204"/>
      </rPr>
      <t xml:space="preserve">Подпрограмма 5. </t>
    </r>
    <r>
      <rPr>
        <sz val="11"/>
        <rFont val="Times New Roman"/>
        <family val="1"/>
        <charset val="204"/>
      </rPr>
      <t>Обеспечение реализации муниципальной программы</t>
    </r>
  </si>
  <si>
    <t>Наличие нарушений, выявленных в ходе проведения юридической экспертизы муниципальных нормативно правовых актов</t>
  </si>
  <si>
    <t>ед.</t>
  </si>
  <si>
    <t>Своевременность утверждения - размещения муниципальных заданий учреждениям культуры</t>
  </si>
  <si>
    <t>дни</t>
  </si>
  <si>
    <t>Своевременность утверждения - размещения планов финансово-хозяйственной деятельности учреждениям культуры</t>
  </si>
  <si>
    <t>Качество осуществления первичного воинского учета призывников и граждан, прибывающих в запасе</t>
  </si>
  <si>
    <t>оценка</t>
  </si>
  <si>
    <t xml:space="preserve">акты проверок ОВККК по                     г. Шарыпово и Шарыповскому району </t>
  </si>
  <si>
    <t>Количество производств по делам об административных правонарушениях, совершенных на территории поселения</t>
  </si>
  <si>
    <t>Муниципальное управление</t>
  </si>
  <si>
    <t>администрация сельсовета</t>
  </si>
  <si>
    <t>администрация сельсоета</t>
  </si>
  <si>
    <t>Управление муниципальным имуществом                                  и земельными ресурсами</t>
  </si>
  <si>
    <t>Обеспечение документами территориального планирования</t>
  </si>
  <si>
    <t>Подпрограмма 4</t>
  </si>
  <si>
    <t>Подпрограмма 5</t>
  </si>
  <si>
    <t>Обеспечение реализации муниципальной программы</t>
  </si>
  <si>
    <t>Повышение энергетической эффективности                                 и сокращение энергетических издержек в бюджетном секторе</t>
  </si>
  <si>
    <t>бюджет поселения</t>
  </si>
  <si>
    <t>Управление муниципальным имуществом                                                          и земельными ресурсами</t>
  </si>
  <si>
    <t>Повышение энергетической эффективности и сокращение энергетических издержек в бюджетном секторе</t>
  </si>
  <si>
    <r>
      <rPr>
        <b/>
        <sz val="11"/>
        <rFont val="Times New Roman"/>
        <family val="1"/>
        <charset val="204"/>
      </rPr>
      <t xml:space="preserve">Задача 1. </t>
    </r>
    <r>
      <rPr>
        <sz val="11"/>
        <rFont val="Times New Roman"/>
        <family val="1"/>
        <charset val="204"/>
      </rPr>
      <t xml:space="preserve">Обеспечение эффективности управления муниципальной собственности и земельными ресурсами, направленного на укрепление доходной базы бюджета поселения
    </t>
    </r>
  </si>
  <si>
    <r>
      <rPr>
        <b/>
        <sz val="11"/>
        <rFont val="Times New Roman"/>
        <family val="1"/>
        <charset val="204"/>
      </rPr>
      <t xml:space="preserve">Задача 4. </t>
    </r>
    <r>
      <rPr>
        <sz val="11"/>
        <rFont val="Times New Roman"/>
        <family val="1"/>
        <charset val="204"/>
      </rPr>
      <t xml:space="preserve">Формирование целостной и эффективной системы управления энергосбережением и повышением энергетической эффективности
    </t>
    </r>
  </si>
  <si>
    <r>
      <rPr>
        <b/>
        <sz val="11"/>
        <rFont val="Times New Roman"/>
        <family val="1"/>
        <charset val="204"/>
      </rPr>
      <t xml:space="preserve">Задача 5. </t>
    </r>
    <r>
      <rPr>
        <sz val="11"/>
        <rFont val="Times New Roman"/>
        <family val="1"/>
        <charset val="204"/>
      </rPr>
      <t xml:space="preserve">Создание условий для выполнения вопросов местного значения поселения и отдельных государственных полномочий
    </t>
    </r>
  </si>
  <si>
    <r>
      <rPr>
        <b/>
        <sz val="11"/>
        <color indexed="8"/>
        <rFont val="Times New Roman"/>
        <family val="1"/>
        <charset val="204"/>
      </rPr>
      <t xml:space="preserve">Подпрограмма 1. </t>
    </r>
    <r>
      <rPr>
        <sz val="11"/>
        <color indexed="8"/>
        <rFont val="Times New Roman"/>
        <family val="1"/>
        <charset val="204"/>
      </rPr>
      <t>Управление муниципальным имуществом и земельными ресурсами</t>
    </r>
  </si>
  <si>
    <r>
      <rPr>
        <b/>
        <sz val="11"/>
        <rFont val="Times New Roman"/>
        <family val="1"/>
        <charset val="204"/>
      </rPr>
      <t xml:space="preserve">Задача 3. </t>
    </r>
    <r>
      <rPr>
        <sz val="11"/>
        <rFont val="Times New Roman"/>
        <family val="1"/>
        <charset val="204"/>
      </rPr>
      <t xml:space="preserve">Обеспечение устойчивого развития территории сельсовета, развития инженерной, транспортной  и социальной инфраструктуры и создание условий для развития массового строительства жилья экономического класса, в том числе малоэтажного, в совокупности - рациональное и эффективное использование территории сельсовета
    </t>
    </r>
  </si>
  <si>
    <r>
      <rPr>
        <b/>
        <sz val="11"/>
        <color indexed="8"/>
        <rFont val="Times New Roman"/>
        <family val="1"/>
        <charset val="204"/>
      </rPr>
      <t xml:space="preserve">Подпрограмма 3. </t>
    </r>
    <r>
      <rPr>
        <sz val="11"/>
        <color indexed="8"/>
        <rFont val="Times New Roman"/>
        <family val="1"/>
        <charset val="204"/>
      </rPr>
      <t>Обеспечение документами территориального планирования</t>
    </r>
  </si>
  <si>
    <r>
      <rPr>
        <b/>
        <sz val="11"/>
        <color indexed="8"/>
        <rFont val="Times New Roman"/>
        <family val="1"/>
        <charset val="204"/>
      </rPr>
      <t>Цель</t>
    </r>
    <r>
      <rPr>
        <sz val="11"/>
        <color indexed="8"/>
        <rFont val="Times New Roman"/>
        <family val="1"/>
        <charset val="204"/>
      </rPr>
      <t xml:space="preserve"> - Создание условий для эффективного, ответственного и прозрачного муниципального управления в рамках выполнения установленных функций и полномочий</t>
    </r>
  </si>
  <si>
    <t>Уровень исполнения расходов за счет собственных средств бюджета посеелния (без учета межбюджетных трансфертов из краевого бюджета, имеющих целевое назначение)</t>
  </si>
  <si>
    <t>не менее 95</t>
  </si>
  <si>
    <r>
      <rPr>
        <b/>
        <sz val="12"/>
        <color indexed="8"/>
        <rFont val="Times New Roman"/>
        <family val="1"/>
        <charset val="204"/>
      </rPr>
      <t>Цель</t>
    </r>
    <r>
      <rPr>
        <sz val="12"/>
        <color indexed="8"/>
        <rFont val="Times New Roman"/>
        <family val="1"/>
        <charset val="204"/>
      </rPr>
      <t xml:space="preserve"> - Создание условий для эффективного, ответственного и прозрачного муниципального управления в рамках выполнения установленных функций и полномочий</t>
    </r>
  </si>
  <si>
    <t>1.1.</t>
  </si>
  <si>
    <t>1.2.</t>
  </si>
  <si>
    <t>Доля    проинвентаризированных   объектов муниципального  имущества по отношению  к общему количеству объектов  муниципального имущества</t>
  </si>
  <si>
    <t>90,00</t>
  </si>
  <si>
    <t>95,00</t>
  </si>
  <si>
    <t>97,00</t>
  </si>
  <si>
    <t>98,00</t>
  </si>
  <si>
    <t>100,00</t>
  </si>
  <si>
    <t>Доля земельных участков, устранивших нарушение земельного законодательства</t>
  </si>
  <si>
    <t>Доля налоговых и неналоговых доходов бюджета поселения  (без учета субвенций)</t>
  </si>
  <si>
    <t>Годовой отчет об исполнении бюджета поселения</t>
  </si>
  <si>
    <t>Поступление фактических собственных доходов бюджета поселения к первоначальным плановым назначениям</t>
  </si>
  <si>
    <t>Проведение комиссий по обеспечению доходов и сокращению налоговой задолженности в бюджет поселения</t>
  </si>
  <si>
    <t>12</t>
  </si>
  <si>
    <t xml:space="preserve">Доля расходов бюджета поселения, формируемых в 
рамках муниципальных программ, в общем объеме расходов бюджета поселения
</t>
  </si>
  <si>
    <t>Исполнение расходов поселения (без учета межбюджетных трансфертов из краевого и районного бюджетов)</t>
  </si>
  <si>
    <t>Отсутствие просроченной кредиторской задолженности по выплате заработной платы с начислениями работникам бюджетной сферы и по расчетам за коммунальные услуги в бюджете поселения  и МБУК «Новоалтатская ЦКС»</t>
  </si>
  <si>
    <t>тыс. руб.</t>
  </si>
  <si>
    <t>0</t>
  </si>
  <si>
    <t>Доля территории поселения, обеспеченной документами территориального планирования</t>
  </si>
  <si>
    <t>Статистическая отчетность, приложение к форме № 1-МО</t>
  </si>
  <si>
    <t>Уровень исполнения расходов за счет собственных средств бюджета поселения (без учета межбюджетных трансфертов из краевого бюджета, имеющих целевое назначение)</t>
  </si>
  <si>
    <t>Доля расходов бюджета поселения, формируемых в 
рамках муниципальных программ, в общем объеме расходов бюджета поселения</t>
  </si>
  <si>
    <t xml:space="preserve">Увеличение поступлений в бюджет  поселения доходов от управления и распоряжения земельными ресурсами </t>
  </si>
  <si>
    <r>
      <rPr>
        <b/>
        <sz val="11"/>
        <color indexed="8"/>
        <rFont val="Times New Roman"/>
        <family val="1"/>
        <charset val="204"/>
      </rPr>
      <t xml:space="preserve">Подпрограмма 2. </t>
    </r>
    <r>
      <rPr>
        <sz val="11"/>
        <color indexed="8"/>
        <rFont val="Times New Roman"/>
        <family val="1"/>
        <charset val="204"/>
      </rPr>
      <t xml:space="preserve">Управление муниципальными финансами </t>
    </r>
  </si>
  <si>
    <r>
      <rPr>
        <b/>
        <sz val="11"/>
        <rFont val="Times New Roman"/>
        <family val="1"/>
        <charset val="204"/>
      </rPr>
      <t xml:space="preserve">Задача 2. </t>
    </r>
    <r>
      <rPr>
        <sz val="11"/>
        <rFont val="Times New Roman"/>
        <family val="1"/>
        <charset val="204"/>
      </rPr>
      <t xml:space="preserve">Создание условий для эффективного, ответственного и прозрачного управления финансовыми ресурсами в рамках выполнения установленных функций и полномочий, а также повышения эффективности расходов бюджета поселения
    </t>
    </r>
  </si>
  <si>
    <t xml:space="preserve">Управление муниципальными финансами                                          </t>
  </si>
  <si>
    <t xml:space="preserve">Управление муниципальными финансами                                                              </t>
  </si>
  <si>
    <t>33</t>
  </si>
  <si>
    <t>не менее 96</t>
  </si>
  <si>
    <t>не менее 35</t>
  </si>
  <si>
    <t>не менее 37</t>
  </si>
  <si>
    <t>не менее 40</t>
  </si>
  <si>
    <t>30</t>
  </si>
  <si>
    <t>от 28,0                  и выше</t>
  </si>
  <si>
    <t>не менее 17</t>
  </si>
  <si>
    <t>не менее 18</t>
  </si>
  <si>
    <t>не менее 20</t>
  </si>
  <si>
    <t>(руб.),  годы</t>
  </si>
  <si>
    <t>Оценка расходов (руб.), годы</t>
  </si>
  <si>
    <t>96,3</t>
  </si>
  <si>
    <t>2017 год</t>
  </si>
  <si>
    <t xml:space="preserve">2017 год </t>
  </si>
  <si>
    <t>65</t>
  </si>
  <si>
    <t>2018 год</t>
  </si>
  <si>
    <t xml:space="preserve">2018 год </t>
  </si>
  <si>
    <t>70</t>
  </si>
  <si>
    <t xml:space="preserve">Увеличение поступлений доходов в бюджет поселения за счет эффективного управления и распоряжения муниципальным имуществом </t>
  </si>
  <si>
    <t>96,1</t>
  </si>
  <si>
    <t>17</t>
  </si>
  <si>
    <t>37</t>
  </si>
  <si>
    <t>40</t>
  </si>
  <si>
    <t>от 16,0                 и выше</t>
  </si>
  <si>
    <t>от 16,0                   и выше</t>
  </si>
  <si>
    <t>95,0</t>
  </si>
  <si>
    <t>3</t>
  </si>
  <si>
    <t>7,9</t>
  </si>
  <si>
    <t>8,4</t>
  </si>
  <si>
    <t>5,5</t>
  </si>
  <si>
    <t>10</t>
  </si>
  <si>
    <t xml:space="preserve">Приложение № 1  к Паспорту муниципальной программы Шушенского сельсовета «Муниципальное управление» 
</t>
  </si>
  <si>
    <t>Приложение № 2  к Паспорту муниципальной программы Шушенского сельсовета «Муниципальное управление»</t>
  </si>
  <si>
    <t>Приложение № 3  к  муниципальной программе Шушенского сельсовета «Муниципальное управление»</t>
  </si>
  <si>
    <t>Информация о распределении планируемых расходов по отдельным мероприятиям программы, подпрограммам муниципальной программы Шушенского сельсовета</t>
  </si>
  <si>
    <t>Информация о ресурсном обеспечении и прогнозной оценке расходов на реализацию целей муниципальной программы Шушенского сельсовета с учетом источников финансирования, в том числе по уровням бюджетной системы</t>
  </si>
  <si>
    <t>Приложение № 5  к муниципальной программе Шушенского сельсовета «Муниципальное управление»</t>
  </si>
</sst>
</file>

<file path=xl/styles.xml><?xml version="1.0" encoding="utf-8"?>
<styleSheet xmlns="http://schemas.openxmlformats.org/spreadsheetml/2006/main">
  <numFmts count="3">
    <numFmt numFmtId="164" formatCode="#,##0.00&quot;р.&quot;"/>
    <numFmt numFmtId="165" formatCode="0.0"/>
    <numFmt numFmtId="166" formatCode="#,##0.00_р_.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vertical="top"/>
    </xf>
    <xf numFmtId="166" fontId="9" fillId="0" borderId="1" xfId="0" applyNumberFormat="1" applyFont="1" applyBorder="1"/>
    <xf numFmtId="166" fontId="8" fillId="0" borderId="1" xfId="0" applyNumberFormat="1" applyFont="1" applyBorder="1"/>
    <xf numFmtId="0" fontId="6" fillId="0" borderId="1" xfId="0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vertical="top"/>
    </xf>
    <xf numFmtId="166" fontId="9" fillId="0" borderId="1" xfId="0" applyNumberFormat="1" applyFont="1" applyBorder="1" applyAlignment="1">
      <alignment horizontal="center" wrapText="1"/>
    </xf>
    <xf numFmtId="166" fontId="8" fillId="0" borderId="1" xfId="0" applyNumberFormat="1" applyFont="1" applyBorder="1" applyAlignment="1"/>
    <xf numFmtId="0" fontId="6" fillId="0" borderId="1" xfId="0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6" fontId="6" fillId="0" borderId="1" xfId="0" applyNumberFormat="1" applyFont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left" vertical="top" wrapText="1"/>
    </xf>
    <xf numFmtId="49" fontId="10" fillId="0" borderId="5" xfId="0" applyNumberFormat="1" applyFont="1" applyFill="1" applyBorder="1" applyAlignment="1">
      <alignment horizontal="left" vertical="top" wrapText="1"/>
    </xf>
    <xf numFmtId="49" fontId="10" fillId="0" borderId="6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164" fontId="10" fillId="0" borderId="4" xfId="0" applyNumberFormat="1" applyFont="1" applyFill="1" applyBorder="1" applyAlignment="1">
      <alignment horizontal="left" vertical="top" wrapText="1"/>
    </xf>
    <xf numFmtId="164" fontId="10" fillId="0" borderId="5" xfId="0" applyNumberFormat="1" applyFont="1" applyFill="1" applyBorder="1" applyAlignment="1">
      <alignment horizontal="left" vertical="top" wrapText="1"/>
    </xf>
    <xf numFmtId="164" fontId="10" fillId="0" borderId="6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opLeftCell="A43" zoomScale="140" zoomScaleNormal="140" workbookViewId="0">
      <selection activeCell="L43" sqref="L43"/>
    </sheetView>
  </sheetViews>
  <sheetFormatPr defaultRowHeight="15"/>
  <cols>
    <col min="1" max="1" width="5.140625" customWidth="1"/>
    <col min="2" max="2" width="20.85546875" customWidth="1"/>
    <col min="3" max="3" width="10.28515625" customWidth="1"/>
    <col min="4" max="4" width="10.7109375" customWidth="1"/>
    <col min="5" max="5" width="14.85546875" customWidth="1"/>
    <col min="6" max="6" width="12" customWidth="1"/>
    <col min="7" max="8" width="11.85546875" customWidth="1"/>
    <col min="9" max="9" width="12.85546875" customWidth="1"/>
    <col min="10" max="10" width="12.28515625" customWidth="1"/>
    <col min="11" max="12" width="11.42578125" customWidth="1"/>
  </cols>
  <sheetData>
    <row r="1" spans="1:12" ht="51.75" customHeight="1">
      <c r="H1" s="88" t="s">
        <v>159</v>
      </c>
      <c r="I1" s="88"/>
      <c r="J1" s="88"/>
      <c r="K1" s="88"/>
    </row>
    <row r="2" spans="1:12" ht="18.75" customHeight="1"/>
    <row r="3" spans="1:12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5" spans="1:12" ht="17.25" customHeight="1">
      <c r="A5" s="84" t="s">
        <v>3</v>
      </c>
      <c r="B5" s="84" t="s">
        <v>4</v>
      </c>
      <c r="C5" s="84" t="s">
        <v>5</v>
      </c>
      <c r="D5" s="87" t="s">
        <v>0</v>
      </c>
      <c r="E5" s="84" t="s">
        <v>6</v>
      </c>
      <c r="F5" s="87" t="s">
        <v>1</v>
      </c>
      <c r="G5" s="87" t="s">
        <v>7</v>
      </c>
      <c r="H5" s="87" t="s">
        <v>8</v>
      </c>
      <c r="I5" s="87" t="s">
        <v>9</v>
      </c>
      <c r="J5" s="87" t="s">
        <v>10</v>
      </c>
      <c r="K5" s="87" t="s">
        <v>140</v>
      </c>
      <c r="L5" s="87" t="s">
        <v>143</v>
      </c>
    </row>
    <row r="6" spans="1:12" ht="6.75" customHeight="1">
      <c r="A6" s="85"/>
      <c r="B6" s="85"/>
      <c r="C6" s="85"/>
      <c r="D6" s="87"/>
      <c r="E6" s="85"/>
      <c r="F6" s="87"/>
      <c r="G6" s="87"/>
      <c r="H6" s="87"/>
      <c r="I6" s="87"/>
      <c r="J6" s="87"/>
      <c r="K6" s="87"/>
      <c r="L6" s="87"/>
    </row>
    <row r="7" spans="1:12" ht="21" customHeight="1">
      <c r="A7" s="86"/>
      <c r="B7" s="86"/>
      <c r="C7" s="86"/>
      <c r="D7" s="87"/>
      <c r="E7" s="86"/>
      <c r="F7" s="87"/>
      <c r="G7" s="87"/>
      <c r="H7" s="87"/>
      <c r="I7" s="87"/>
      <c r="J7" s="87"/>
      <c r="K7" s="87"/>
      <c r="L7" s="87"/>
    </row>
    <row r="8" spans="1:12" ht="42" customHeight="1">
      <c r="A8" s="2"/>
      <c r="B8" s="81" t="s">
        <v>95</v>
      </c>
      <c r="C8" s="82"/>
      <c r="D8" s="82"/>
      <c r="E8" s="82"/>
      <c r="F8" s="82"/>
      <c r="G8" s="82"/>
      <c r="H8" s="82"/>
      <c r="I8" s="82"/>
      <c r="J8" s="82"/>
      <c r="K8" s="82"/>
      <c r="L8" s="83"/>
    </row>
    <row r="9" spans="1:12" ht="156" customHeight="1">
      <c r="A9" s="25"/>
      <c r="B9" s="33" t="s">
        <v>120</v>
      </c>
      <c r="C9" s="35" t="s">
        <v>11</v>
      </c>
      <c r="D9" s="34"/>
      <c r="E9" s="36" t="s">
        <v>109</v>
      </c>
      <c r="F9" s="36">
        <v>97</v>
      </c>
      <c r="G9" s="36" t="s">
        <v>97</v>
      </c>
      <c r="H9" s="36" t="s">
        <v>97</v>
      </c>
      <c r="I9" s="36" t="s">
        <v>97</v>
      </c>
      <c r="J9" s="36" t="s">
        <v>97</v>
      </c>
      <c r="K9" s="36" t="s">
        <v>97</v>
      </c>
      <c r="L9" s="36" t="s">
        <v>97</v>
      </c>
    </row>
    <row r="10" spans="1:12" ht="130.5" customHeight="1">
      <c r="A10" s="2"/>
      <c r="B10" s="37" t="s">
        <v>121</v>
      </c>
      <c r="C10" s="38" t="s">
        <v>11</v>
      </c>
      <c r="D10" s="38"/>
      <c r="E10" s="36" t="s">
        <v>109</v>
      </c>
      <c r="F10" s="47" t="s">
        <v>117</v>
      </c>
      <c r="G10" s="47" t="s">
        <v>117</v>
      </c>
      <c r="H10" s="47" t="s">
        <v>147</v>
      </c>
      <c r="I10" s="47" t="s">
        <v>128</v>
      </c>
      <c r="J10" s="47" t="s">
        <v>128</v>
      </c>
      <c r="K10" s="47" t="s">
        <v>128</v>
      </c>
      <c r="L10" s="47" t="s">
        <v>128</v>
      </c>
    </row>
    <row r="11" spans="1:12" ht="34.5" customHeight="1">
      <c r="A11" s="33"/>
      <c r="B11" s="72" t="s">
        <v>89</v>
      </c>
      <c r="C11" s="73"/>
      <c r="D11" s="73"/>
      <c r="E11" s="73"/>
      <c r="F11" s="73"/>
      <c r="G11" s="73"/>
      <c r="H11" s="73"/>
      <c r="I11" s="73"/>
      <c r="J11" s="73"/>
      <c r="K11" s="73"/>
      <c r="L11" s="74"/>
    </row>
    <row r="12" spans="1:12" ht="20.25" customHeight="1">
      <c r="A12" s="33"/>
      <c r="B12" s="75" t="s">
        <v>92</v>
      </c>
      <c r="C12" s="76"/>
      <c r="D12" s="76"/>
      <c r="E12" s="76"/>
      <c r="F12" s="76"/>
      <c r="G12" s="76"/>
      <c r="H12" s="76"/>
      <c r="I12" s="76"/>
      <c r="J12" s="76"/>
      <c r="K12" s="76"/>
      <c r="L12" s="77"/>
    </row>
    <row r="13" spans="1:12" ht="125.25" customHeight="1">
      <c r="A13" s="33"/>
      <c r="B13" s="40" t="s">
        <v>146</v>
      </c>
      <c r="C13" s="38" t="s">
        <v>11</v>
      </c>
      <c r="D13" s="38"/>
      <c r="E13" s="38" t="s">
        <v>48</v>
      </c>
      <c r="F13" s="38" t="s">
        <v>58</v>
      </c>
      <c r="G13" s="38" t="s">
        <v>148</v>
      </c>
      <c r="H13" s="47" t="s">
        <v>134</v>
      </c>
      <c r="I13" s="47" t="s">
        <v>135</v>
      </c>
      <c r="J13" s="47" t="s">
        <v>135</v>
      </c>
      <c r="K13" s="47" t="s">
        <v>136</v>
      </c>
      <c r="L13" s="47" t="s">
        <v>136</v>
      </c>
    </row>
    <row r="14" spans="1:12" ht="156.75" customHeight="1">
      <c r="A14" s="33"/>
      <c r="B14" s="40" t="s">
        <v>101</v>
      </c>
      <c r="C14" s="38" t="s">
        <v>11</v>
      </c>
      <c r="D14" s="38"/>
      <c r="E14" s="38" t="s">
        <v>48</v>
      </c>
      <c r="F14" s="38" t="s">
        <v>102</v>
      </c>
      <c r="G14" s="38" t="s">
        <v>103</v>
      </c>
      <c r="H14" s="38" t="s">
        <v>104</v>
      </c>
      <c r="I14" s="38" t="s">
        <v>105</v>
      </c>
      <c r="J14" s="38" t="s">
        <v>106</v>
      </c>
      <c r="K14" s="38" t="s">
        <v>106</v>
      </c>
      <c r="L14" s="38" t="s">
        <v>106</v>
      </c>
    </row>
    <row r="15" spans="1:12" ht="125.25" customHeight="1">
      <c r="A15" s="33"/>
      <c r="B15" s="40" t="s">
        <v>122</v>
      </c>
      <c r="C15" s="38" t="s">
        <v>11</v>
      </c>
      <c r="D15" s="38"/>
      <c r="E15" s="38" t="s">
        <v>48</v>
      </c>
      <c r="F15" s="38" t="s">
        <v>132</v>
      </c>
      <c r="G15" s="38" t="s">
        <v>127</v>
      </c>
      <c r="H15" s="47" t="s">
        <v>129</v>
      </c>
      <c r="I15" s="47" t="s">
        <v>130</v>
      </c>
      <c r="J15" s="47" t="s">
        <v>131</v>
      </c>
      <c r="K15" s="47" t="s">
        <v>131</v>
      </c>
      <c r="L15" s="47" t="s">
        <v>131</v>
      </c>
    </row>
    <row r="16" spans="1:12" ht="100.5" customHeight="1">
      <c r="A16" s="33"/>
      <c r="B16" s="40" t="s">
        <v>107</v>
      </c>
      <c r="C16" s="38" t="s">
        <v>11</v>
      </c>
      <c r="D16" s="38"/>
      <c r="E16" s="38" t="s">
        <v>48</v>
      </c>
      <c r="F16" s="38" t="s">
        <v>132</v>
      </c>
      <c r="G16" s="38" t="s">
        <v>127</v>
      </c>
      <c r="H16" s="38" t="s">
        <v>59</v>
      </c>
      <c r="I16" s="38" t="s">
        <v>149</v>
      </c>
      <c r="J16" s="38" t="s">
        <v>150</v>
      </c>
      <c r="K16" s="38" t="s">
        <v>150</v>
      </c>
      <c r="L16" s="38" t="s">
        <v>150</v>
      </c>
    </row>
    <row r="17" spans="1:12" ht="34.5" customHeight="1">
      <c r="A17" s="33"/>
      <c r="B17" s="72" t="s">
        <v>124</v>
      </c>
      <c r="C17" s="73"/>
      <c r="D17" s="73"/>
      <c r="E17" s="73"/>
      <c r="F17" s="73"/>
      <c r="G17" s="73"/>
      <c r="H17" s="73"/>
      <c r="I17" s="73"/>
      <c r="J17" s="73"/>
      <c r="K17" s="73"/>
      <c r="L17" s="74"/>
    </row>
    <row r="18" spans="1:12" ht="20.25" customHeight="1">
      <c r="A18" s="33"/>
      <c r="B18" s="75" t="s">
        <v>123</v>
      </c>
      <c r="C18" s="76"/>
      <c r="D18" s="76"/>
      <c r="E18" s="76"/>
      <c r="F18" s="76"/>
      <c r="G18" s="76"/>
      <c r="H18" s="76"/>
      <c r="I18" s="76"/>
      <c r="J18" s="76"/>
      <c r="K18" s="76"/>
      <c r="L18" s="77"/>
    </row>
    <row r="19" spans="1:12" ht="67.5" customHeight="1">
      <c r="A19" s="33"/>
      <c r="B19" s="46" t="s">
        <v>108</v>
      </c>
      <c r="C19" s="38" t="s">
        <v>11</v>
      </c>
      <c r="D19" s="38"/>
      <c r="E19" s="44" t="s">
        <v>109</v>
      </c>
      <c r="F19" s="36">
        <v>12</v>
      </c>
      <c r="G19" s="48">
        <v>16</v>
      </c>
      <c r="H19" s="36" t="s">
        <v>151</v>
      </c>
      <c r="I19" s="36" t="s">
        <v>152</v>
      </c>
      <c r="J19" s="36" t="s">
        <v>133</v>
      </c>
      <c r="K19" s="36" t="s">
        <v>133</v>
      </c>
      <c r="L19" s="36" t="s">
        <v>133</v>
      </c>
    </row>
    <row r="20" spans="1:12" ht="114.75" customHeight="1">
      <c r="A20" s="33"/>
      <c r="B20" s="40" t="s">
        <v>110</v>
      </c>
      <c r="C20" s="38" t="s">
        <v>11</v>
      </c>
      <c r="D20" s="38"/>
      <c r="E20" s="44" t="s">
        <v>109</v>
      </c>
      <c r="F20" s="36">
        <v>102</v>
      </c>
      <c r="G20" s="36">
        <v>100</v>
      </c>
      <c r="H20" s="36">
        <v>100</v>
      </c>
      <c r="I20" s="36">
        <v>100</v>
      </c>
      <c r="J20" s="36">
        <v>100</v>
      </c>
      <c r="K20" s="36">
        <v>100</v>
      </c>
      <c r="L20" s="36">
        <v>100</v>
      </c>
    </row>
    <row r="21" spans="1:12" ht="113.25" customHeight="1">
      <c r="A21" s="33"/>
      <c r="B21" s="40" t="s">
        <v>111</v>
      </c>
      <c r="C21" s="38" t="s">
        <v>69</v>
      </c>
      <c r="D21" s="38"/>
      <c r="E21" s="38"/>
      <c r="F21" s="38" t="s">
        <v>112</v>
      </c>
      <c r="G21" s="38" t="s">
        <v>112</v>
      </c>
      <c r="H21" s="38" t="s">
        <v>112</v>
      </c>
      <c r="I21" s="38" t="s">
        <v>112</v>
      </c>
      <c r="J21" s="38" t="s">
        <v>112</v>
      </c>
      <c r="K21" s="38" t="s">
        <v>112</v>
      </c>
      <c r="L21" s="38" t="s">
        <v>112</v>
      </c>
    </row>
    <row r="22" spans="1:12" ht="126" customHeight="1">
      <c r="A22" s="33"/>
      <c r="B22" s="40" t="s">
        <v>113</v>
      </c>
      <c r="C22" s="38" t="s">
        <v>11</v>
      </c>
      <c r="D22" s="38"/>
      <c r="E22" s="44" t="s">
        <v>109</v>
      </c>
      <c r="F22" s="38" t="s">
        <v>117</v>
      </c>
      <c r="G22" s="38" t="s">
        <v>117</v>
      </c>
      <c r="H22" s="38" t="s">
        <v>139</v>
      </c>
      <c r="I22" s="38" t="s">
        <v>128</v>
      </c>
      <c r="J22" s="38" t="s">
        <v>128</v>
      </c>
      <c r="K22" s="38" t="s">
        <v>128</v>
      </c>
      <c r="L22" s="38" t="s">
        <v>128</v>
      </c>
    </row>
    <row r="23" spans="1:12" ht="95.25" customHeight="1">
      <c r="A23" s="33"/>
      <c r="B23" s="40" t="s">
        <v>114</v>
      </c>
      <c r="C23" s="38" t="s">
        <v>11</v>
      </c>
      <c r="D23" s="38"/>
      <c r="E23" s="44" t="s">
        <v>109</v>
      </c>
      <c r="F23" s="38" t="s">
        <v>153</v>
      </c>
      <c r="G23" s="38" t="s">
        <v>97</v>
      </c>
      <c r="H23" s="38" t="s">
        <v>97</v>
      </c>
      <c r="I23" s="38" t="s">
        <v>97</v>
      </c>
      <c r="J23" s="38" t="s">
        <v>97</v>
      </c>
      <c r="K23" s="38" t="s">
        <v>97</v>
      </c>
      <c r="L23" s="38" t="s">
        <v>97</v>
      </c>
    </row>
    <row r="24" spans="1:12" ht="226.5" customHeight="1">
      <c r="A24" s="33"/>
      <c r="B24" s="40" t="s">
        <v>115</v>
      </c>
      <c r="C24" s="38" t="s">
        <v>116</v>
      </c>
      <c r="D24" s="38"/>
      <c r="E24" s="44" t="s">
        <v>109</v>
      </c>
      <c r="F24" s="38" t="s">
        <v>117</v>
      </c>
      <c r="G24" s="38" t="s">
        <v>117</v>
      </c>
      <c r="H24" s="38" t="s">
        <v>117</v>
      </c>
      <c r="I24" s="38" t="s">
        <v>117</v>
      </c>
      <c r="J24" s="38" t="s">
        <v>117</v>
      </c>
      <c r="K24" s="38" t="s">
        <v>117</v>
      </c>
      <c r="L24" s="38" t="s">
        <v>117</v>
      </c>
    </row>
    <row r="25" spans="1:12" ht="48" customHeight="1">
      <c r="A25" s="33"/>
      <c r="B25" s="78" t="s">
        <v>93</v>
      </c>
      <c r="C25" s="79"/>
      <c r="D25" s="79"/>
      <c r="E25" s="79"/>
      <c r="F25" s="79"/>
      <c r="G25" s="79"/>
      <c r="H25" s="79"/>
      <c r="I25" s="79"/>
      <c r="J25" s="79"/>
      <c r="K25" s="79"/>
      <c r="L25" s="80"/>
    </row>
    <row r="26" spans="1:12" ht="20.25" customHeight="1">
      <c r="A26" s="33"/>
      <c r="B26" s="75" t="s">
        <v>94</v>
      </c>
      <c r="C26" s="76"/>
      <c r="D26" s="76"/>
      <c r="E26" s="76"/>
      <c r="F26" s="76"/>
      <c r="G26" s="76"/>
      <c r="H26" s="76"/>
      <c r="I26" s="76"/>
      <c r="J26" s="76"/>
      <c r="K26" s="76"/>
      <c r="L26" s="77"/>
    </row>
    <row r="27" spans="1:12" ht="96.75" customHeight="1">
      <c r="A27" s="33"/>
      <c r="B27" s="40" t="s">
        <v>118</v>
      </c>
      <c r="C27" s="38" t="s">
        <v>11</v>
      </c>
      <c r="D27" s="40"/>
      <c r="E27" s="44" t="s">
        <v>119</v>
      </c>
      <c r="F27" s="38" t="s">
        <v>117</v>
      </c>
      <c r="G27" s="38" t="s">
        <v>117</v>
      </c>
      <c r="H27" s="38" t="s">
        <v>49</v>
      </c>
      <c r="I27" s="38" t="s">
        <v>49</v>
      </c>
      <c r="J27" s="38" t="s">
        <v>49</v>
      </c>
      <c r="K27" s="38" t="s">
        <v>49</v>
      </c>
      <c r="L27" s="38" t="s">
        <v>49</v>
      </c>
    </row>
    <row r="28" spans="1:12" ht="19.5" customHeight="1">
      <c r="A28" s="2"/>
      <c r="B28" s="72" t="s">
        <v>90</v>
      </c>
      <c r="C28" s="73"/>
      <c r="D28" s="73"/>
      <c r="E28" s="73"/>
      <c r="F28" s="73"/>
      <c r="G28" s="73"/>
      <c r="H28" s="73"/>
      <c r="I28" s="73"/>
      <c r="J28" s="73"/>
      <c r="K28" s="73"/>
      <c r="L28" s="74"/>
    </row>
    <row r="29" spans="1:12" ht="17.25" customHeight="1">
      <c r="A29" s="2"/>
      <c r="B29" s="75" t="s">
        <v>52</v>
      </c>
      <c r="C29" s="76"/>
      <c r="D29" s="76"/>
      <c r="E29" s="76"/>
      <c r="F29" s="76"/>
      <c r="G29" s="76"/>
      <c r="H29" s="76"/>
      <c r="I29" s="76"/>
      <c r="J29" s="76"/>
      <c r="K29" s="76"/>
      <c r="L29" s="77"/>
    </row>
    <row r="30" spans="1:12" ht="303" customHeight="1">
      <c r="A30" s="2"/>
      <c r="B30" s="26" t="s">
        <v>53</v>
      </c>
      <c r="C30" s="1"/>
      <c r="D30" s="1"/>
      <c r="E30" s="1"/>
      <c r="F30" s="17"/>
      <c r="G30" s="17"/>
      <c r="H30" s="17"/>
      <c r="I30" s="17"/>
      <c r="J30" s="17"/>
      <c r="K30" s="15"/>
      <c r="L30" s="15"/>
    </row>
    <row r="31" spans="1:12" ht="49.5" customHeight="1">
      <c r="A31" s="25"/>
      <c r="B31" s="16" t="s">
        <v>54</v>
      </c>
      <c r="C31" s="24" t="s">
        <v>11</v>
      </c>
      <c r="D31" s="24"/>
      <c r="E31" s="24" t="s">
        <v>56</v>
      </c>
      <c r="F31" s="17" t="s">
        <v>49</v>
      </c>
      <c r="G31" s="17" t="s">
        <v>49</v>
      </c>
      <c r="H31" s="17" t="s">
        <v>49</v>
      </c>
      <c r="I31" s="17" t="s">
        <v>49</v>
      </c>
      <c r="J31" s="17" t="s">
        <v>49</v>
      </c>
      <c r="K31" s="17" t="s">
        <v>49</v>
      </c>
      <c r="L31" s="17" t="s">
        <v>49</v>
      </c>
    </row>
    <row r="32" spans="1:12" ht="48.75" customHeight="1">
      <c r="A32" s="2"/>
      <c r="B32" s="16" t="s">
        <v>55</v>
      </c>
      <c r="C32" s="1" t="s">
        <v>11</v>
      </c>
      <c r="D32" s="1"/>
      <c r="E32" s="24" t="s">
        <v>56</v>
      </c>
      <c r="F32" s="17" t="s">
        <v>58</v>
      </c>
      <c r="G32" s="17" t="s">
        <v>59</v>
      </c>
      <c r="H32" s="17" t="s">
        <v>60</v>
      </c>
      <c r="I32" s="17" t="s">
        <v>61</v>
      </c>
      <c r="J32" s="17" t="s">
        <v>142</v>
      </c>
      <c r="K32" s="17" t="s">
        <v>145</v>
      </c>
      <c r="L32" s="17" t="s">
        <v>145</v>
      </c>
    </row>
    <row r="33" spans="1:12" ht="78.75" customHeight="1">
      <c r="A33" s="25"/>
      <c r="B33" s="16" t="s">
        <v>62</v>
      </c>
      <c r="C33" s="24"/>
      <c r="D33" s="24"/>
      <c r="E33" s="12"/>
      <c r="F33" s="17"/>
      <c r="G33" s="17"/>
      <c r="H33" s="17"/>
      <c r="I33" s="17"/>
      <c r="J33" s="17"/>
      <c r="K33" s="15"/>
      <c r="L33" s="15"/>
    </row>
    <row r="34" spans="1:12" ht="32.25" customHeight="1">
      <c r="A34" s="25"/>
      <c r="B34" s="16" t="s">
        <v>54</v>
      </c>
      <c r="C34" s="24" t="s">
        <v>11</v>
      </c>
      <c r="D34" s="24"/>
      <c r="E34" s="14" t="s">
        <v>64</v>
      </c>
      <c r="F34" s="17" t="s">
        <v>154</v>
      </c>
      <c r="G34" s="17" t="s">
        <v>57</v>
      </c>
      <c r="H34" s="17" t="s">
        <v>155</v>
      </c>
      <c r="I34" s="17" t="s">
        <v>156</v>
      </c>
      <c r="J34" s="17" t="s">
        <v>156</v>
      </c>
      <c r="K34" s="17" t="s">
        <v>156</v>
      </c>
      <c r="L34" s="17" t="s">
        <v>156</v>
      </c>
    </row>
    <row r="35" spans="1:12" ht="30.75" customHeight="1">
      <c r="A35" s="25"/>
      <c r="B35" s="16" t="s">
        <v>63</v>
      </c>
      <c r="C35" s="24" t="s">
        <v>11</v>
      </c>
      <c r="D35" s="24"/>
      <c r="E35" s="14" t="s">
        <v>64</v>
      </c>
      <c r="F35" s="17"/>
      <c r="G35" s="17"/>
      <c r="H35" s="17"/>
      <c r="I35" s="17"/>
      <c r="J35" s="17"/>
      <c r="K35" s="17"/>
      <c r="L35" s="17"/>
    </row>
    <row r="36" spans="1:12" ht="31.5" customHeight="1">
      <c r="A36" s="13"/>
      <c r="B36" s="45" t="s">
        <v>55</v>
      </c>
      <c r="C36" s="41" t="s">
        <v>11</v>
      </c>
      <c r="D36" s="41"/>
      <c r="E36" s="14" t="s">
        <v>64</v>
      </c>
      <c r="F36" s="17" t="s">
        <v>66</v>
      </c>
      <c r="G36" s="17" t="s">
        <v>65</v>
      </c>
      <c r="H36" s="17" t="s">
        <v>157</v>
      </c>
      <c r="I36" s="17" t="s">
        <v>158</v>
      </c>
      <c r="J36" s="17" t="s">
        <v>158</v>
      </c>
      <c r="K36" s="17" t="s">
        <v>158</v>
      </c>
      <c r="L36" s="17" t="s">
        <v>158</v>
      </c>
    </row>
    <row r="37" spans="1:12" ht="21" customHeight="1">
      <c r="A37" s="25"/>
      <c r="B37" s="72" t="s">
        <v>91</v>
      </c>
      <c r="C37" s="73"/>
      <c r="D37" s="73"/>
      <c r="E37" s="73"/>
      <c r="F37" s="73"/>
      <c r="G37" s="73"/>
      <c r="H37" s="73"/>
      <c r="I37" s="73"/>
      <c r="J37" s="73"/>
      <c r="K37" s="73"/>
      <c r="L37" s="74"/>
    </row>
    <row r="38" spans="1:12" ht="21" customHeight="1">
      <c r="A38" s="25"/>
      <c r="B38" s="72" t="s">
        <v>67</v>
      </c>
      <c r="C38" s="73"/>
      <c r="D38" s="73"/>
      <c r="E38" s="73"/>
      <c r="F38" s="73"/>
      <c r="G38" s="73"/>
      <c r="H38" s="73"/>
      <c r="I38" s="73"/>
      <c r="J38" s="73"/>
      <c r="K38" s="73"/>
      <c r="L38" s="74"/>
    </row>
    <row r="39" spans="1:12" ht="125.25" customHeight="1">
      <c r="A39" s="25"/>
      <c r="B39" s="16" t="s">
        <v>68</v>
      </c>
      <c r="C39" s="42" t="s">
        <v>69</v>
      </c>
      <c r="D39" s="42"/>
      <c r="E39" s="42" t="s">
        <v>64</v>
      </c>
      <c r="F39" s="30">
        <v>2</v>
      </c>
      <c r="G39" s="30">
        <v>4</v>
      </c>
      <c r="H39" s="30">
        <v>3</v>
      </c>
      <c r="I39" s="30">
        <v>3</v>
      </c>
      <c r="J39" s="30">
        <v>3</v>
      </c>
      <c r="K39" s="30">
        <v>3</v>
      </c>
      <c r="L39" s="30">
        <v>3</v>
      </c>
    </row>
    <row r="40" spans="1:12" ht="95.25" customHeight="1">
      <c r="A40" s="15"/>
      <c r="B40" s="16" t="s">
        <v>70</v>
      </c>
      <c r="C40" s="18" t="s">
        <v>71</v>
      </c>
      <c r="D40" s="15"/>
      <c r="E40" s="38" t="s">
        <v>64</v>
      </c>
      <c r="F40" s="30">
        <v>-2</v>
      </c>
      <c r="G40" s="30">
        <v>-2</v>
      </c>
      <c r="H40" s="30">
        <v>-2</v>
      </c>
      <c r="I40" s="30">
        <v>-2</v>
      </c>
      <c r="J40" s="30">
        <v>-2</v>
      </c>
      <c r="K40" s="30">
        <v>-2</v>
      </c>
      <c r="L40" s="30">
        <v>-2</v>
      </c>
    </row>
    <row r="41" spans="1:12" ht="123.75" customHeight="1">
      <c r="A41" s="15"/>
      <c r="B41" s="16" t="s">
        <v>72</v>
      </c>
      <c r="C41" s="18" t="s">
        <v>71</v>
      </c>
      <c r="D41" s="15"/>
      <c r="E41" s="38" t="s">
        <v>64</v>
      </c>
      <c r="F41" s="30">
        <v>-2</v>
      </c>
      <c r="G41" s="30">
        <v>-2</v>
      </c>
      <c r="H41" s="30">
        <v>-2</v>
      </c>
      <c r="I41" s="30">
        <v>-2</v>
      </c>
      <c r="J41" s="30">
        <v>-2</v>
      </c>
      <c r="K41" s="30">
        <v>-2</v>
      </c>
      <c r="L41" s="30">
        <v>-2</v>
      </c>
    </row>
    <row r="42" spans="1:12" ht="110.25" customHeight="1">
      <c r="A42" s="15"/>
      <c r="B42" s="16" t="s">
        <v>73</v>
      </c>
      <c r="C42" s="3" t="s">
        <v>74</v>
      </c>
      <c r="D42" s="15"/>
      <c r="E42" s="43" t="s">
        <v>75</v>
      </c>
      <c r="F42" s="30">
        <v>3</v>
      </c>
      <c r="G42" s="30">
        <v>3</v>
      </c>
      <c r="H42" s="30">
        <v>4</v>
      </c>
      <c r="I42" s="30">
        <v>5</v>
      </c>
      <c r="J42" s="30">
        <v>5</v>
      </c>
      <c r="K42" s="30">
        <v>5</v>
      </c>
      <c r="L42" s="30">
        <v>5</v>
      </c>
    </row>
    <row r="43" spans="1:12" ht="105">
      <c r="A43" s="15"/>
      <c r="B43" s="16" t="s">
        <v>76</v>
      </c>
      <c r="C43" s="42" t="s">
        <v>69</v>
      </c>
      <c r="D43" s="42"/>
      <c r="E43" s="42" t="s">
        <v>64</v>
      </c>
      <c r="F43" s="30">
        <v>4</v>
      </c>
      <c r="G43" s="30">
        <v>4</v>
      </c>
      <c r="H43" s="30">
        <v>4</v>
      </c>
      <c r="I43" s="30">
        <v>4</v>
      </c>
      <c r="J43" s="30">
        <v>4</v>
      </c>
      <c r="K43" s="30">
        <v>4</v>
      </c>
      <c r="L43" s="30">
        <v>4</v>
      </c>
    </row>
  </sheetData>
  <mergeCells count="25">
    <mergeCell ref="H1:K1"/>
    <mergeCell ref="A3:K3"/>
    <mergeCell ref="I5:I7"/>
    <mergeCell ref="A5:A7"/>
    <mergeCell ref="L5:L7"/>
    <mergeCell ref="B8:L8"/>
    <mergeCell ref="B11:L11"/>
    <mergeCell ref="B12:L12"/>
    <mergeCell ref="B17:L17"/>
    <mergeCell ref="B5:B7"/>
    <mergeCell ref="C5:C7"/>
    <mergeCell ref="J5:J7"/>
    <mergeCell ref="D5:D7"/>
    <mergeCell ref="F5:F7"/>
    <mergeCell ref="G5:G7"/>
    <mergeCell ref="E5:E7"/>
    <mergeCell ref="H5:H7"/>
    <mergeCell ref="K5:K7"/>
    <mergeCell ref="B37:L37"/>
    <mergeCell ref="B38:L38"/>
    <mergeCell ref="B18:L18"/>
    <mergeCell ref="B25:L25"/>
    <mergeCell ref="B26:L26"/>
    <mergeCell ref="B28:L28"/>
    <mergeCell ref="B29:L29"/>
  </mergeCells>
  <phoneticPr fontId="0" type="noConversion"/>
  <pageMargins left="0.39370078740157483" right="0.19685039370078741" top="0.59055118110236227" bottom="0.39370078740157483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F14" sqref="F14"/>
    </sheetView>
  </sheetViews>
  <sheetFormatPr defaultRowHeight="15"/>
  <cols>
    <col min="1" max="1" width="7.28515625" customWidth="1"/>
    <col min="2" max="2" width="31.42578125" customWidth="1"/>
    <col min="3" max="3" width="11.28515625" style="22" customWidth="1"/>
    <col min="4" max="5" width="14.140625" customWidth="1"/>
    <col min="6" max="6" width="14.28515625" customWidth="1"/>
    <col min="7" max="7" width="15.140625" customWidth="1"/>
    <col min="8" max="8" width="14.28515625" customWidth="1"/>
    <col min="9" max="9" width="14.85546875" customWidth="1"/>
    <col min="10" max="10" width="13.7109375" customWidth="1"/>
  </cols>
  <sheetData>
    <row r="1" spans="1:10" ht="39.75" customHeight="1">
      <c r="F1" s="88" t="s">
        <v>160</v>
      </c>
      <c r="G1" s="88"/>
      <c r="H1" s="88"/>
      <c r="I1" s="88"/>
    </row>
    <row r="2" spans="1:10" ht="38.25" customHeight="1">
      <c r="F2" s="88"/>
      <c r="G2" s="88"/>
      <c r="H2" s="88"/>
      <c r="I2" s="88"/>
    </row>
    <row r="4" spans="1:10">
      <c r="A4" s="89" t="s">
        <v>13</v>
      </c>
      <c r="B4" s="89"/>
      <c r="C4" s="89"/>
      <c r="D4" s="89"/>
      <c r="E4" s="89"/>
      <c r="F4" s="89"/>
      <c r="G4" s="89"/>
      <c r="H4" s="89"/>
      <c r="I4" s="89"/>
    </row>
    <row r="6" spans="1:10" ht="15" customHeight="1">
      <c r="A6" s="94" t="s">
        <v>14</v>
      </c>
      <c r="B6" s="94" t="s">
        <v>15</v>
      </c>
      <c r="C6" s="94" t="s">
        <v>5</v>
      </c>
      <c r="D6" s="93" t="s">
        <v>1</v>
      </c>
      <c r="E6" s="93" t="s">
        <v>7</v>
      </c>
      <c r="F6" s="93" t="s">
        <v>8</v>
      </c>
      <c r="G6" s="94" t="s">
        <v>16</v>
      </c>
      <c r="H6" s="97" t="s">
        <v>17</v>
      </c>
      <c r="I6" s="93" t="s">
        <v>12</v>
      </c>
      <c r="J6" s="93"/>
    </row>
    <row r="7" spans="1:10" ht="9" customHeight="1">
      <c r="A7" s="95"/>
      <c r="B7" s="95"/>
      <c r="C7" s="95"/>
      <c r="D7" s="93"/>
      <c r="E7" s="93"/>
      <c r="F7" s="93"/>
      <c r="G7" s="95"/>
      <c r="H7" s="97"/>
      <c r="I7" s="93"/>
      <c r="J7" s="93"/>
    </row>
    <row r="8" spans="1:10" ht="27" customHeight="1">
      <c r="A8" s="96"/>
      <c r="B8" s="96"/>
      <c r="C8" s="96"/>
      <c r="D8" s="93"/>
      <c r="E8" s="93"/>
      <c r="F8" s="93"/>
      <c r="G8" s="96"/>
      <c r="H8" s="97"/>
      <c r="I8" s="4" t="s">
        <v>141</v>
      </c>
      <c r="J8" s="4" t="s">
        <v>144</v>
      </c>
    </row>
    <row r="9" spans="1:10" ht="36" customHeight="1">
      <c r="A9" s="39">
        <v>1</v>
      </c>
      <c r="B9" s="90" t="s">
        <v>98</v>
      </c>
      <c r="C9" s="91"/>
      <c r="D9" s="91"/>
      <c r="E9" s="91"/>
      <c r="F9" s="91"/>
      <c r="G9" s="91"/>
      <c r="H9" s="91"/>
      <c r="I9" s="91"/>
      <c r="J9" s="92"/>
    </row>
    <row r="10" spans="1:10" ht="105" customHeight="1">
      <c r="A10" s="39" t="s">
        <v>99</v>
      </c>
      <c r="B10" s="33" t="s">
        <v>96</v>
      </c>
      <c r="C10" s="39" t="s">
        <v>11</v>
      </c>
      <c r="D10" s="36">
        <v>97</v>
      </c>
      <c r="E10" s="36" t="s">
        <v>97</v>
      </c>
      <c r="F10" s="36" t="s">
        <v>97</v>
      </c>
      <c r="G10" s="36" t="s">
        <v>97</v>
      </c>
      <c r="H10" s="36" t="s">
        <v>97</v>
      </c>
      <c r="I10" s="36" t="s">
        <v>97</v>
      </c>
      <c r="J10" s="36" t="s">
        <v>97</v>
      </c>
    </row>
    <row r="11" spans="1:10" ht="96.75" customHeight="1">
      <c r="A11" s="39" t="s">
        <v>100</v>
      </c>
      <c r="B11" s="37" t="s">
        <v>121</v>
      </c>
      <c r="C11" s="39" t="s">
        <v>11</v>
      </c>
      <c r="D11" s="47" t="s">
        <v>117</v>
      </c>
      <c r="E11" s="47" t="s">
        <v>117</v>
      </c>
      <c r="F11" s="47" t="s">
        <v>147</v>
      </c>
      <c r="G11" s="47" t="s">
        <v>128</v>
      </c>
      <c r="H11" s="47" t="s">
        <v>128</v>
      </c>
      <c r="I11" s="47" t="s">
        <v>128</v>
      </c>
      <c r="J11" s="47" t="s">
        <v>128</v>
      </c>
    </row>
  </sheetData>
  <mergeCells count="12">
    <mergeCell ref="B9:J9"/>
    <mergeCell ref="F6:F8"/>
    <mergeCell ref="F1:I2"/>
    <mergeCell ref="A4:I4"/>
    <mergeCell ref="G6:G8"/>
    <mergeCell ref="A6:A8"/>
    <mergeCell ref="B6:B8"/>
    <mergeCell ref="C6:C8"/>
    <mergeCell ref="D6:D8"/>
    <mergeCell ref="E6:E8"/>
    <mergeCell ref="I6:J7"/>
    <mergeCell ref="H6:H8"/>
  </mergeCells>
  <phoneticPr fontId="0" type="noConversion"/>
  <pageMargins left="0.19685039370078741" right="0.19685039370078741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8"/>
  <sheetViews>
    <sheetView topLeftCell="A5" zoomScale="120" zoomScaleNormal="120" workbookViewId="0">
      <selection activeCell="J26" sqref="J26"/>
    </sheetView>
  </sheetViews>
  <sheetFormatPr defaultRowHeight="15"/>
  <cols>
    <col min="1" max="1" width="16.5703125" customWidth="1"/>
    <col min="2" max="2" width="25.5703125" customWidth="1"/>
    <col min="3" max="3" width="20.140625" bestFit="1" customWidth="1"/>
    <col min="4" max="5" width="6.28515625" customWidth="1"/>
    <col min="6" max="6" width="5.85546875" customWidth="1"/>
    <col min="7" max="7" width="5.28515625" customWidth="1"/>
    <col min="8" max="8" width="14.7109375" customWidth="1"/>
    <col min="9" max="9" width="14.28515625" customWidth="1"/>
    <col min="10" max="12" width="14.7109375" customWidth="1"/>
    <col min="13" max="13" width="15.5703125" customWidth="1"/>
  </cols>
  <sheetData>
    <row r="1" spans="1:13" hidden="1"/>
    <row r="2" spans="1:13" ht="15" customHeight="1">
      <c r="I2" s="88" t="s">
        <v>161</v>
      </c>
      <c r="J2" s="88"/>
      <c r="K2" s="88"/>
      <c r="L2" s="88"/>
      <c r="M2" s="88"/>
    </row>
    <row r="3" spans="1:13" ht="19.5" customHeight="1">
      <c r="I3" s="88"/>
      <c r="J3" s="88"/>
      <c r="K3" s="88"/>
      <c r="L3" s="88"/>
      <c r="M3" s="88"/>
    </row>
    <row r="5" spans="1:13" ht="39" customHeight="1">
      <c r="A5" s="104" t="s">
        <v>162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7" spans="1:13" ht="21.75" customHeight="1">
      <c r="A7" s="101" t="s">
        <v>18</v>
      </c>
      <c r="B7" s="101" t="s">
        <v>19</v>
      </c>
      <c r="C7" s="101" t="s">
        <v>20</v>
      </c>
      <c r="D7" s="101" t="s">
        <v>21</v>
      </c>
      <c r="E7" s="101"/>
      <c r="F7" s="101"/>
      <c r="G7" s="101"/>
      <c r="H7" s="101" t="s">
        <v>22</v>
      </c>
      <c r="I7" s="101"/>
      <c r="J7" s="101"/>
      <c r="K7" s="101"/>
      <c r="L7" s="101"/>
      <c r="M7" s="101"/>
    </row>
    <row r="8" spans="1:13" ht="21" customHeight="1">
      <c r="A8" s="101"/>
      <c r="B8" s="101"/>
      <c r="C8" s="101"/>
      <c r="D8" s="101"/>
      <c r="E8" s="101"/>
      <c r="F8" s="101"/>
      <c r="G8" s="101"/>
      <c r="H8" s="101" t="s">
        <v>137</v>
      </c>
      <c r="I8" s="101"/>
      <c r="J8" s="101"/>
      <c r="K8" s="101"/>
      <c r="L8" s="101"/>
      <c r="M8" s="101"/>
    </row>
    <row r="9" spans="1:13" ht="30" customHeight="1">
      <c r="A9" s="101"/>
      <c r="B9" s="101"/>
      <c r="C9" s="101"/>
      <c r="D9" s="101" t="s">
        <v>23</v>
      </c>
      <c r="E9" s="102" t="s">
        <v>35</v>
      </c>
      <c r="F9" s="101" t="s">
        <v>24</v>
      </c>
      <c r="G9" s="101" t="s">
        <v>25</v>
      </c>
      <c r="H9" s="101" t="s">
        <v>36</v>
      </c>
      <c r="I9" s="101" t="s">
        <v>16</v>
      </c>
      <c r="J9" s="101" t="s">
        <v>10</v>
      </c>
      <c r="K9" s="101" t="s">
        <v>140</v>
      </c>
      <c r="L9" s="101" t="s">
        <v>143</v>
      </c>
      <c r="M9" s="101" t="s">
        <v>26</v>
      </c>
    </row>
    <row r="10" spans="1:13">
      <c r="A10" s="101"/>
      <c r="B10" s="101"/>
      <c r="C10" s="101"/>
      <c r="D10" s="101"/>
      <c r="E10" s="103"/>
      <c r="F10" s="101"/>
      <c r="G10" s="101"/>
      <c r="H10" s="101"/>
      <c r="I10" s="101"/>
      <c r="J10" s="101"/>
      <c r="K10" s="101"/>
      <c r="L10" s="101"/>
      <c r="M10" s="101"/>
    </row>
    <row r="11" spans="1:13" ht="48.75" customHeight="1">
      <c r="A11" s="100" t="s">
        <v>27</v>
      </c>
      <c r="B11" s="100" t="s">
        <v>77</v>
      </c>
      <c r="C11" s="5" t="s">
        <v>28</v>
      </c>
      <c r="D11" s="6" t="s">
        <v>29</v>
      </c>
      <c r="E11" s="6" t="s">
        <v>29</v>
      </c>
      <c r="F11" s="6" t="s">
        <v>29</v>
      </c>
      <c r="G11" s="6" t="s">
        <v>29</v>
      </c>
      <c r="H11" s="9">
        <f>H13</f>
        <v>2095489.78</v>
      </c>
      <c r="I11" s="9">
        <f t="shared" ref="I11:M11" si="0">I13</f>
        <v>2410771.16</v>
      </c>
      <c r="J11" s="9">
        <f t="shared" si="0"/>
        <v>2240336</v>
      </c>
      <c r="K11" s="62">
        <f>K13</f>
        <v>2215500</v>
      </c>
      <c r="L11" s="62">
        <f>L13</f>
        <v>2148200</v>
      </c>
      <c r="M11" s="9">
        <f t="shared" si="0"/>
        <v>11100296.940000001</v>
      </c>
    </row>
    <row r="12" spans="1:13" ht="36.75" customHeight="1">
      <c r="A12" s="100"/>
      <c r="B12" s="100"/>
      <c r="C12" s="5" t="s">
        <v>30</v>
      </c>
      <c r="D12" s="6"/>
      <c r="E12" s="6"/>
      <c r="F12" s="6"/>
      <c r="G12" s="6"/>
      <c r="H12" s="6"/>
      <c r="I12" s="6"/>
      <c r="J12" s="6"/>
      <c r="K12" s="61"/>
      <c r="L12" s="61"/>
      <c r="M12" s="49"/>
    </row>
    <row r="13" spans="1:13" ht="35.25" customHeight="1">
      <c r="A13" s="100"/>
      <c r="B13" s="100"/>
      <c r="C13" s="28" t="s">
        <v>78</v>
      </c>
      <c r="D13" s="6">
        <v>822</v>
      </c>
      <c r="E13" s="6" t="s">
        <v>29</v>
      </c>
      <c r="F13" s="6" t="s">
        <v>29</v>
      </c>
      <c r="G13" s="6" t="s">
        <v>29</v>
      </c>
      <c r="H13" s="9">
        <f>H16+H22+H25+H28</f>
        <v>2095489.78</v>
      </c>
      <c r="I13" s="9">
        <f t="shared" ref="I13:M13" si="1">I16+I22+I25+I28</f>
        <v>2410771.16</v>
      </c>
      <c r="J13" s="9">
        <f t="shared" si="1"/>
        <v>2240336</v>
      </c>
      <c r="K13" s="9">
        <f t="shared" si="1"/>
        <v>2215500</v>
      </c>
      <c r="L13" s="9">
        <f t="shared" si="1"/>
        <v>2148200</v>
      </c>
      <c r="M13" s="9">
        <f t="shared" si="1"/>
        <v>11100296.940000001</v>
      </c>
    </row>
    <row r="14" spans="1:13" ht="49.5" customHeight="1">
      <c r="A14" s="100" t="s">
        <v>31</v>
      </c>
      <c r="B14" s="100" t="s">
        <v>80</v>
      </c>
      <c r="C14" s="5" t="s">
        <v>32</v>
      </c>
      <c r="D14" s="6"/>
      <c r="E14" s="6" t="s">
        <v>29</v>
      </c>
      <c r="F14" s="6" t="s">
        <v>29</v>
      </c>
      <c r="G14" s="6" t="s">
        <v>29</v>
      </c>
      <c r="H14" s="50">
        <f>H16</f>
        <v>630</v>
      </c>
      <c r="I14" s="50">
        <f t="shared" ref="I14:M14" si="2">I16</f>
        <v>158630</v>
      </c>
      <c r="J14" s="50">
        <v>10000</v>
      </c>
      <c r="K14" s="60">
        <f>K16</f>
        <v>0</v>
      </c>
      <c r="L14" s="60">
        <f>L16</f>
        <v>0</v>
      </c>
      <c r="M14" s="50">
        <f>H14+I14+J14</f>
        <v>169260</v>
      </c>
    </row>
    <row r="15" spans="1:13" ht="36.75" customHeight="1">
      <c r="A15" s="100"/>
      <c r="B15" s="100"/>
      <c r="C15" s="5" t="s">
        <v>30</v>
      </c>
      <c r="D15" s="6"/>
      <c r="E15" s="6" t="s">
        <v>29</v>
      </c>
      <c r="F15" s="6" t="s">
        <v>29</v>
      </c>
      <c r="G15" s="6" t="s">
        <v>29</v>
      </c>
      <c r="H15" s="6"/>
      <c r="I15" s="6"/>
      <c r="J15" s="6"/>
      <c r="K15" s="61"/>
      <c r="L15" s="61"/>
      <c r="M15" s="49"/>
    </row>
    <row r="16" spans="1:13" ht="49.5" customHeight="1">
      <c r="A16" s="100"/>
      <c r="B16" s="100"/>
      <c r="C16" s="28" t="s">
        <v>79</v>
      </c>
      <c r="D16" s="6">
        <v>822</v>
      </c>
      <c r="E16" s="6" t="s">
        <v>29</v>
      </c>
      <c r="F16" s="6" t="s">
        <v>29</v>
      </c>
      <c r="G16" s="6" t="s">
        <v>29</v>
      </c>
      <c r="H16" s="60">
        <v>630</v>
      </c>
      <c r="I16" s="60">
        <v>158630</v>
      </c>
      <c r="J16" s="60">
        <v>10000</v>
      </c>
      <c r="K16" s="60">
        <v>0</v>
      </c>
      <c r="L16" s="60">
        <v>0</v>
      </c>
      <c r="M16" s="51">
        <f>H16+I16</f>
        <v>159260</v>
      </c>
    </row>
    <row r="17" spans="1:13" ht="36.75" customHeight="1">
      <c r="A17" s="100" t="s">
        <v>37</v>
      </c>
      <c r="B17" s="99" t="s">
        <v>125</v>
      </c>
      <c r="C17" s="5" t="s">
        <v>34</v>
      </c>
      <c r="D17" s="31"/>
      <c r="E17" s="8"/>
      <c r="F17" s="8"/>
      <c r="G17" s="8"/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</row>
    <row r="18" spans="1:13" ht="30.75" customHeight="1">
      <c r="A18" s="100"/>
      <c r="B18" s="99"/>
      <c r="C18" s="5" t="s">
        <v>30</v>
      </c>
      <c r="D18" s="31"/>
      <c r="E18" s="8"/>
      <c r="F18" s="8"/>
      <c r="G18" s="8"/>
      <c r="H18" s="6"/>
      <c r="I18" s="6"/>
      <c r="J18" s="6"/>
      <c r="K18" s="6"/>
      <c r="L18" s="6"/>
      <c r="M18" s="49"/>
    </row>
    <row r="19" spans="1:13" ht="32.25" customHeight="1">
      <c r="A19" s="100"/>
      <c r="B19" s="99"/>
      <c r="C19" s="28" t="s">
        <v>78</v>
      </c>
      <c r="D19" s="31">
        <v>822</v>
      </c>
      <c r="E19" s="8"/>
      <c r="F19" s="8"/>
      <c r="G19" s="8"/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</row>
    <row r="20" spans="1:13" ht="60" customHeight="1">
      <c r="A20" s="98" t="s">
        <v>50</v>
      </c>
      <c r="B20" s="99" t="s">
        <v>81</v>
      </c>
      <c r="C20" s="19" t="s">
        <v>28</v>
      </c>
      <c r="D20" s="32"/>
      <c r="E20" s="15"/>
      <c r="F20" s="15"/>
      <c r="G20" s="15"/>
      <c r="H20" s="52">
        <f>H22</f>
        <v>15786</v>
      </c>
      <c r="I20" s="52">
        <f t="shared" ref="I20:M20" si="3">I22</f>
        <v>16150</v>
      </c>
      <c r="J20" s="52">
        <f t="shared" si="3"/>
        <v>0</v>
      </c>
      <c r="K20" s="52">
        <f>K22</f>
        <v>0</v>
      </c>
      <c r="L20" s="68">
        <f>L22</f>
        <v>0</v>
      </c>
      <c r="M20" s="52">
        <f t="shared" si="3"/>
        <v>31936</v>
      </c>
    </row>
    <row r="21" spans="1:13" ht="30">
      <c r="A21" s="98"/>
      <c r="B21" s="99"/>
      <c r="C21" s="19" t="s">
        <v>30</v>
      </c>
      <c r="D21" s="32"/>
      <c r="E21" s="15"/>
      <c r="F21" s="15"/>
      <c r="G21" s="15"/>
      <c r="H21" s="58"/>
      <c r="I21" s="58"/>
      <c r="J21" s="58"/>
      <c r="K21" s="58"/>
      <c r="L21" s="58"/>
      <c r="M21" s="58"/>
    </row>
    <row r="22" spans="1:13" ht="30">
      <c r="A22" s="98"/>
      <c r="B22" s="99"/>
      <c r="C22" s="28" t="s">
        <v>78</v>
      </c>
      <c r="D22" s="18">
        <v>822</v>
      </c>
      <c r="E22" s="6" t="s">
        <v>29</v>
      </c>
      <c r="F22" s="6" t="s">
        <v>29</v>
      </c>
      <c r="G22" s="6" t="s">
        <v>29</v>
      </c>
      <c r="H22" s="52">
        <v>15786</v>
      </c>
      <c r="I22" s="52">
        <v>16150</v>
      </c>
      <c r="J22" s="52">
        <v>0</v>
      </c>
      <c r="K22" s="52">
        <v>0</v>
      </c>
      <c r="L22" s="68">
        <v>0</v>
      </c>
      <c r="M22" s="52">
        <f>H22+I22+J22+K22+L22</f>
        <v>31936</v>
      </c>
    </row>
    <row r="23" spans="1:13" ht="45">
      <c r="A23" s="98" t="s">
        <v>82</v>
      </c>
      <c r="B23" s="99" t="s">
        <v>85</v>
      </c>
      <c r="C23" s="27" t="s">
        <v>28</v>
      </c>
      <c r="D23" s="32"/>
      <c r="E23" s="15"/>
      <c r="F23" s="15"/>
      <c r="G23" s="15"/>
      <c r="H23" s="69">
        <f>H25</f>
        <v>0</v>
      </c>
      <c r="I23" s="66">
        <f t="shared" ref="I23:M23" si="4">I25</f>
        <v>0</v>
      </c>
      <c r="J23" s="66">
        <f t="shared" si="4"/>
        <v>1000</v>
      </c>
      <c r="K23" s="66">
        <f t="shared" si="4"/>
        <v>1000</v>
      </c>
      <c r="L23" s="66">
        <f>L25</f>
        <v>1000</v>
      </c>
      <c r="M23" s="66">
        <f t="shared" si="4"/>
        <v>3000</v>
      </c>
    </row>
    <row r="24" spans="1:13" ht="30">
      <c r="A24" s="98"/>
      <c r="B24" s="99"/>
      <c r="C24" s="27" t="s">
        <v>30</v>
      </c>
      <c r="D24" s="32"/>
      <c r="E24" s="15"/>
      <c r="F24" s="15"/>
      <c r="G24" s="15"/>
      <c r="H24" s="70"/>
      <c r="I24" s="23"/>
      <c r="J24" s="23"/>
      <c r="K24" s="23"/>
      <c r="L24" s="23"/>
      <c r="M24" s="23"/>
    </row>
    <row r="25" spans="1:13" ht="31.5" customHeight="1">
      <c r="A25" s="98"/>
      <c r="B25" s="99"/>
      <c r="C25" s="28" t="s">
        <v>78</v>
      </c>
      <c r="D25" s="18">
        <v>822</v>
      </c>
      <c r="E25" s="6" t="s">
        <v>29</v>
      </c>
      <c r="F25" s="6" t="s">
        <v>29</v>
      </c>
      <c r="G25" s="6" t="s">
        <v>29</v>
      </c>
      <c r="H25" s="68">
        <v>0</v>
      </c>
      <c r="I25" s="52">
        <v>0</v>
      </c>
      <c r="J25" s="52">
        <v>1000</v>
      </c>
      <c r="K25" s="52">
        <v>1000</v>
      </c>
      <c r="L25" s="52">
        <v>1000</v>
      </c>
      <c r="M25" s="52">
        <f>H25+I25+J25+K25+L25</f>
        <v>3000</v>
      </c>
    </row>
    <row r="26" spans="1:13" ht="45">
      <c r="A26" s="98" t="s">
        <v>83</v>
      </c>
      <c r="B26" s="99" t="s">
        <v>84</v>
      </c>
      <c r="C26" s="27" t="s">
        <v>28</v>
      </c>
      <c r="D26" s="32"/>
      <c r="E26" s="15"/>
      <c r="F26" s="15"/>
      <c r="G26" s="15"/>
      <c r="H26" s="52">
        <v>2079073.78</v>
      </c>
      <c r="I26" s="52">
        <v>2235991.16</v>
      </c>
      <c r="J26" s="52">
        <v>2229336</v>
      </c>
      <c r="K26" s="52">
        <v>2214500</v>
      </c>
      <c r="L26" s="52">
        <v>2147200</v>
      </c>
      <c r="M26" s="52">
        <f t="shared" ref="I26:M26" si="5">M28</f>
        <v>10906100.940000001</v>
      </c>
    </row>
    <row r="27" spans="1:13" ht="30">
      <c r="A27" s="98"/>
      <c r="B27" s="99"/>
      <c r="C27" s="27" t="s">
        <v>30</v>
      </c>
      <c r="D27" s="32"/>
      <c r="E27" s="15"/>
      <c r="F27" s="15"/>
      <c r="G27" s="15"/>
      <c r="H27" s="23"/>
      <c r="I27" s="23"/>
      <c r="J27" s="23"/>
      <c r="K27" s="23"/>
      <c r="L27" s="23"/>
      <c r="M27" s="23"/>
    </row>
    <row r="28" spans="1:13" ht="30">
      <c r="A28" s="98"/>
      <c r="B28" s="99"/>
      <c r="C28" s="28" t="s">
        <v>78</v>
      </c>
      <c r="D28" s="18">
        <v>822</v>
      </c>
      <c r="E28" s="6" t="s">
        <v>29</v>
      </c>
      <c r="F28" s="6" t="s">
        <v>29</v>
      </c>
      <c r="G28" s="6" t="s">
        <v>29</v>
      </c>
      <c r="H28" s="52">
        <f>H26</f>
        <v>2079073.78</v>
      </c>
      <c r="I28" s="52">
        <v>2235991.16</v>
      </c>
      <c r="J28" s="52">
        <v>2229336</v>
      </c>
      <c r="K28" s="52">
        <v>2214500</v>
      </c>
      <c r="L28" s="52">
        <f>L26</f>
        <v>2147200</v>
      </c>
      <c r="M28" s="52">
        <f>H28+I28+J28+K28+L28</f>
        <v>10906100.940000001</v>
      </c>
    </row>
  </sheetData>
  <mergeCells count="30">
    <mergeCell ref="I2:M3"/>
    <mergeCell ref="I9:I10"/>
    <mergeCell ref="D7:G8"/>
    <mergeCell ref="H7:M7"/>
    <mergeCell ref="H8:M8"/>
    <mergeCell ref="E9:E10"/>
    <mergeCell ref="J9:J10"/>
    <mergeCell ref="M9:M10"/>
    <mergeCell ref="A5:M5"/>
    <mergeCell ref="F9:F10"/>
    <mergeCell ref="G9:G10"/>
    <mergeCell ref="H9:H10"/>
    <mergeCell ref="K9:K10"/>
    <mergeCell ref="L9:L10"/>
    <mergeCell ref="B17:B19"/>
    <mergeCell ref="A17:A19"/>
    <mergeCell ref="D9:D10"/>
    <mergeCell ref="A14:A16"/>
    <mergeCell ref="B14:B16"/>
    <mergeCell ref="A7:A10"/>
    <mergeCell ref="B7:B10"/>
    <mergeCell ref="C7:C10"/>
    <mergeCell ref="A11:A13"/>
    <mergeCell ref="B11:B13"/>
    <mergeCell ref="A23:A25"/>
    <mergeCell ref="B23:B25"/>
    <mergeCell ref="A26:A28"/>
    <mergeCell ref="B26:B28"/>
    <mergeCell ref="A20:A22"/>
    <mergeCell ref="B20:B22"/>
  </mergeCells>
  <phoneticPr fontId="0" type="noConversion"/>
  <pageMargins left="0.39370078740157483" right="0.19685039370078741" top="0.39370078740157483" bottom="0.3937007874015748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5"/>
  <sheetViews>
    <sheetView tabSelected="1" topLeftCell="A7" zoomScale="130" zoomScaleNormal="130" workbookViewId="0">
      <selection activeCell="F53" sqref="F53"/>
    </sheetView>
  </sheetViews>
  <sheetFormatPr defaultRowHeight="15"/>
  <cols>
    <col min="1" max="1" width="17.42578125" customWidth="1"/>
    <col min="2" max="2" width="29" customWidth="1"/>
    <col min="3" max="3" width="28.28515625" customWidth="1"/>
    <col min="4" max="9" width="13.28515625" customWidth="1"/>
  </cols>
  <sheetData>
    <row r="1" spans="1:9" ht="39.75" customHeight="1">
      <c r="E1" s="88" t="s">
        <v>164</v>
      </c>
      <c r="F1" s="88"/>
      <c r="G1" s="88"/>
      <c r="H1" s="88"/>
      <c r="I1" s="88"/>
    </row>
    <row r="2" spans="1:9" ht="51" hidden="1" customHeight="1">
      <c r="E2" s="88"/>
      <c r="F2" s="88"/>
      <c r="G2" s="88"/>
      <c r="H2" s="88"/>
      <c r="I2" s="88"/>
    </row>
    <row r="3" spans="1:9" ht="1.5" customHeight="1"/>
    <row r="5" spans="1:9" ht="33.75" customHeight="1">
      <c r="A5" s="109" t="s">
        <v>163</v>
      </c>
      <c r="B5" s="109"/>
      <c r="C5" s="109"/>
      <c r="D5" s="109"/>
      <c r="E5" s="109"/>
      <c r="F5" s="109"/>
      <c r="G5" s="109"/>
      <c r="H5" s="109"/>
      <c r="I5" s="109"/>
    </row>
    <row r="7" spans="1:9" ht="24" customHeight="1">
      <c r="A7" s="107" t="s">
        <v>38</v>
      </c>
      <c r="B7" s="107" t="s">
        <v>39</v>
      </c>
      <c r="C7" s="107" t="s">
        <v>40</v>
      </c>
      <c r="D7" s="107" t="s">
        <v>138</v>
      </c>
      <c r="E7" s="107"/>
      <c r="F7" s="107"/>
      <c r="G7" s="107"/>
      <c r="H7" s="107"/>
      <c r="I7" s="107"/>
    </row>
    <row r="8" spans="1:9" ht="48" customHeight="1">
      <c r="A8" s="107"/>
      <c r="B8" s="107"/>
      <c r="C8" s="107"/>
      <c r="D8" s="10" t="s">
        <v>8</v>
      </c>
      <c r="E8" s="10" t="s">
        <v>16</v>
      </c>
      <c r="F8" s="10" t="s">
        <v>17</v>
      </c>
      <c r="G8" s="59" t="s">
        <v>141</v>
      </c>
      <c r="H8" s="67" t="s">
        <v>144</v>
      </c>
      <c r="I8" s="10" t="s">
        <v>26</v>
      </c>
    </row>
    <row r="9" spans="1:9">
      <c r="A9" s="107" t="s">
        <v>27</v>
      </c>
      <c r="B9" s="107" t="s">
        <v>77</v>
      </c>
      <c r="C9" s="11" t="s">
        <v>41</v>
      </c>
      <c r="D9" s="53">
        <f>D11+D12+D13</f>
        <v>2095489.78</v>
      </c>
      <c r="E9" s="53">
        <f t="shared" ref="E9:I9" si="0">E11+E12+E13</f>
        <v>2410771.16</v>
      </c>
      <c r="F9" s="53">
        <f t="shared" si="0"/>
        <v>2240336</v>
      </c>
      <c r="G9" s="53">
        <f t="shared" si="0"/>
        <v>2215500</v>
      </c>
      <c r="H9" s="53">
        <f t="shared" si="0"/>
        <v>2148200</v>
      </c>
      <c r="I9" s="53">
        <f t="shared" si="0"/>
        <v>11110296.939999999</v>
      </c>
    </row>
    <row r="10" spans="1:9" ht="20.25" customHeight="1">
      <c r="A10" s="107"/>
      <c r="B10" s="107"/>
      <c r="C10" s="11" t="s">
        <v>42</v>
      </c>
      <c r="D10" s="53"/>
      <c r="E10" s="53"/>
      <c r="F10" s="53"/>
      <c r="G10" s="63"/>
      <c r="H10" s="63"/>
      <c r="I10" s="53"/>
    </row>
    <row r="11" spans="1:9" ht="21" customHeight="1">
      <c r="A11" s="107"/>
      <c r="B11" s="107"/>
      <c r="C11" s="11" t="s">
        <v>43</v>
      </c>
      <c r="D11" s="53">
        <f>D19+D27+D35+D43+D51</f>
        <v>62200</v>
      </c>
      <c r="E11" s="53">
        <f t="shared" ref="E11:I11" si="1">E19+E27+E35+E43+E51</f>
        <v>58413</v>
      </c>
      <c r="F11" s="53">
        <f t="shared" si="1"/>
        <v>65945</v>
      </c>
      <c r="G11" s="53">
        <f t="shared" si="1"/>
        <v>67300</v>
      </c>
      <c r="H11" s="53">
        <f t="shared" ref="H11" si="2">H19+H27+H35+H43+H51</f>
        <v>0</v>
      </c>
      <c r="I11" s="53">
        <f t="shared" si="1"/>
        <v>253858</v>
      </c>
    </row>
    <row r="12" spans="1:9" ht="18" customHeight="1">
      <c r="A12" s="107"/>
      <c r="B12" s="107"/>
      <c r="C12" s="11" t="s">
        <v>44</v>
      </c>
      <c r="D12" s="53">
        <f>D20+D28+D36+D44+D52</f>
        <v>10799</v>
      </c>
      <c r="E12" s="53">
        <f t="shared" ref="E12:I12" si="3">E20+E28+E36+E44+E52</f>
        <v>52863.1</v>
      </c>
      <c r="F12" s="53">
        <f t="shared" si="3"/>
        <v>5591</v>
      </c>
      <c r="G12" s="53">
        <f t="shared" si="3"/>
        <v>1700</v>
      </c>
      <c r="H12" s="53">
        <f t="shared" ref="H12" si="4">H20+H28+H36+H44+H52</f>
        <v>1700</v>
      </c>
      <c r="I12" s="53">
        <f t="shared" si="3"/>
        <v>72653.100000000006</v>
      </c>
    </row>
    <row r="13" spans="1:9" ht="15.75" customHeight="1">
      <c r="A13" s="107"/>
      <c r="B13" s="107"/>
      <c r="C13" s="29" t="s">
        <v>86</v>
      </c>
      <c r="D13" s="53">
        <f>D21+D29+D37+D45+D53</f>
        <v>2022490.78</v>
      </c>
      <c r="E13" s="53">
        <f t="shared" ref="E13:I13" si="5">E21+E29+E37+E45+E53</f>
        <v>2299495.06</v>
      </c>
      <c r="F13" s="53">
        <f t="shared" si="5"/>
        <v>2168800</v>
      </c>
      <c r="G13" s="53">
        <f t="shared" si="5"/>
        <v>2146500</v>
      </c>
      <c r="H13" s="53">
        <f t="shared" ref="H13" si="6">H21+H29+H37+H45+H53</f>
        <v>2146500</v>
      </c>
      <c r="I13" s="53">
        <f t="shared" si="5"/>
        <v>10783785.84</v>
      </c>
    </row>
    <row r="14" spans="1:9" ht="18" customHeight="1">
      <c r="A14" s="107"/>
      <c r="B14" s="107"/>
      <c r="C14" s="11" t="s">
        <v>45</v>
      </c>
      <c r="D14" s="53"/>
      <c r="E14" s="53"/>
      <c r="F14" s="53"/>
      <c r="G14" s="63"/>
      <c r="H14" s="63"/>
      <c r="I14" s="53"/>
    </row>
    <row r="15" spans="1:9" ht="21.75" customHeight="1">
      <c r="A15" s="107"/>
      <c r="B15" s="107"/>
      <c r="C15" s="11" t="s">
        <v>46</v>
      </c>
      <c r="D15" s="53"/>
      <c r="E15" s="53"/>
      <c r="F15" s="53"/>
      <c r="G15" s="63"/>
      <c r="H15" s="63"/>
      <c r="I15" s="53"/>
    </row>
    <row r="16" spans="1:9">
      <c r="A16" s="21" t="s">
        <v>33</v>
      </c>
      <c r="B16" s="7"/>
      <c r="C16" s="7"/>
      <c r="D16" s="56"/>
      <c r="E16" s="56"/>
      <c r="F16" s="56"/>
      <c r="G16" s="64"/>
      <c r="H16" s="64"/>
      <c r="I16" s="56"/>
    </row>
    <row r="17" spans="1:9">
      <c r="A17" s="107" t="s">
        <v>31</v>
      </c>
      <c r="B17" s="108" t="s">
        <v>87</v>
      </c>
      <c r="C17" s="11" t="s">
        <v>41</v>
      </c>
      <c r="D17" s="53">
        <f>D21</f>
        <v>630</v>
      </c>
      <c r="E17" s="53">
        <f t="shared" ref="E17:I17" si="7">E21</f>
        <v>158630</v>
      </c>
      <c r="F17" s="53">
        <f t="shared" si="7"/>
        <v>10000</v>
      </c>
      <c r="G17" s="63">
        <f>G21</f>
        <v>0</v>
      </c>
      <c r="H17" s="63">
        <f>H21</f>
        <v>0</v>
      </c>
      <c r="I17" s="53">
        <f t="shared" si="7"/>
        <v>169260</v>
      </c>
    </row>
    <row r="18" spans="1:9" ht="18.75" customHeight="1">
      <c r="A18" s="107"/>
      <c r="B18" s="108"/>
      <c r="C18" s="11" t="s">
        <v>42</v>
      </c>
      <c r="D18" s="53"/>
      <c r="E18" s="53"/>
      <c r="F18" s="53"/>
      <c r="G18" s="63"/>
      <c r="H18" s="63"/>
      <c r="I18" s="53"/>
    </row>
    <row r="19" spans="1:9" ht="21" customHeight="1">
      <c r="A19" s="107"/>
      <c r="B19" s="108"/>
      <c r="C19" s="11" t="s">
        <v>47</v>
      </c>
      <c r="D19" s="53"/>
      <c r="E19" s="53"/>
      <c r="F19" s="53"/>
      <c r="G19" s="63"/>
      <c r="H19" s="63"/>
      <c r="I19" s="53"/>
    </row>
    <row r="20" spans="1:9" ht="19.5" customHeight="1">
      <c r="A20" s="107"/>
      <c r="B20" s="108"/>
      <c r="C20" s="11" t="s">
        <v>44</v>
      </c>
      <c r="D20" s="53"/>
      <c r="E20" s="53"/>
      <c r="F20" s="53"/>
      <c r="G20" s="63"/>
      <c r="H20" s="63"/>
      <c r="I20" s="53"/>
    </row>
    <row r="21" spans="1:9" ht="19.5" customHeight="1">
      <c r="A21" s="107"/>
      <c r="B21" s="108"/>
      <c r="C21" s="29" t="s">
        <v>86</v>
      </c>
      <c r="D21" s="53">
        <v>630</v>
      </c>
      <c r="E21" s="53">
        <v>158630</v>
      </c>
      <c r="F21" s="53">
        <v>10000</v>
      </c>
      <c r="G21" s="53">
        <v>0</v>
      </c>
      <c r="H21" s="53">
        <v>0</v>
      </c>
      <c r="I21" s="71">
        <f>D21+E21+F21+G21+H21</f>
        <v>169260</v>
      </c>
    </row>
    <row r="22" spans="1:9" ht="18.75" customHeight="1">
      <c r="A22" s="107"/>
      <c r="B22" s="108"/>
      <c r="C22" s="11" t="s">
        <v>45</v>
      </c>
      <c r="D22" s="53"/>
      <c r="E22" s="53"/>
      <c r="F22" s="53"/>
      <c r="G22" s="53"/>
      <c r="H22" s="53"/>
      <c r="I22" s="53"/>
    </row>
    <row r="23" spans="1:9" ht="22.5" customHeight="1">
      <c r="A23" s="107"/>
      <c r="B23" s="108"/>
      <c r="C23" s="11" t="s">
        <v>46</v>
      </c>
      <c r="D23" s="53"/>
      <c r="E23" s="53"/>
      <c r="F23" s="53"/>
      <c r="G23" s="53"/>
      <c r="H23" s="53"/>
      <c r="I23" s="53"/>
    </row>
    <row r="24" spans="1:9">
      <c r="A24" s="21" t="s">
        <v>33</v>
      </c>
      <c r="B24" s="11"/>
      <c r="C24" s="11"/>
      <c r="D24" s="53"/>
      <c r="E24" s="53"/>
      <c r="F24" s="53"/>
      <c r="G24" s="53"/>
      <c r="H24" s="53"/>
      <c r="I24" s="53"/>
    </row>
    <row r="25" spans="1:9">
      <c r="A25" s="107" t="s">
        <v>37</v>
      </c>
      <c r="B25" s="108" t="s">
        <v>126</v>
      </c>
      <c r="C25" s="11" t="s">
        <v>41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</row>
    <row r="26" spans="1:9" ht="18.75" customHeight="1">
      <c r="A26" s="107"/>
      <c r="B26" s="108"/>
      <c r="C26" s="11" t="s">
        <v>42</v>
      </c>
      <c r="D26" s="53"/>
      <c r="E26" s="53"/>
      <c r="F26" s="53"/>
      <c r="G26" s="53"/>
      <c r="H26" s="53"/>
      <c r="I26" s="53"/>
    </row>
    <row r="27" spans="1:9" ht="17.25" customHeight="1">
      <c r="A27" s="107"/>
      <c r="B27" s="108"/>
      <c r="C27" s="11" t="s">
        <v>47</v>
      </c>
      <c r="D27" s="53"/>
      <c r="E27" s="53"/>
      <c r="F27" s="53"/>
      <c r="G27" s="53"/>
      <c r="H27" s="53"/>
      <c r="I27" s="53"/>
    </row>
    <row r="28" spans="1:9" ht="17.25" customHeight="1">
      <c r="A28" s="107"/>
      <c r="B28" s="108"/>
      <c r="C28" s="11" t="s">
        <v>44</v>
      </c>
      <c r="D28" s="53"/>
      <c r="E28" s="53"/>
      <c r="F28" s="53"/>
      <c r="G28" s="53"/>
      <c r="H28" s="53"/>
      <c r="I28" s="53"/>
    </row>
    <row r="29" spans="1:9" ht="18" customHeight="1">
      <c r="A29" s="107"/>
      <c r="B29" s="108"/>
      <c r="C29" s="29" t="s">
        <v>86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</row>
    <row r="30" spans="1:9" ht="17.25" customHeight="1">
      <c r="A30" s="107"/>
      <c r="B30" s="108"/>
      <c r="C30" s="11" t="s">
        <v>45</v>
      </c>
      <c r="D30" s="53"/>
      <c r="E30" s="53"/>
      <c r="F30" s="53"/>
      <c r="G30" s="53"/>
      <c r="H30" s="53"/>
      <c r="I30" s="53"/>
    </row>
    <row r="31" spans="1:9" ht="19.5" customHeight="1">
      <c r="A31" s="107"/>
      <c r="B31" s="108"/>
      <c r="C31" s="11" t="s">
        <v>46</v>
      </c>
      <c r="D31" s="53"/>
      <c r="E31" s="53"/>
      <c r="F31" s="53"/>
      <c r="G31" s="53"/>
      <c r="H31" s="53"/>
      <c r="I31" s="53"/>
    </row>
    <row r="32" spans="1:9">
      <c r="A32" s="11" t="s">
        <v>33</v>
      </c>
      <c r="B32" s="11"/>
      <c r="C32" s="11"/>
      <c r="D32" s="53"/>
      <c r="E32" s="53"/>
      <c r="F32" s="53"/>
      <c r="G32" s="53"/>
      <c r="H32" s="53"/>
      <c r="I32" s="53"/>
    </row>
    <row r="33" spans="1:9" ht="17.25" customHeight="1">
      <c r="A33" s="105" t="s">
        <v>50</v>
      </c>
      <c r="B33" s="106" t="s">
        <v>81</v>
      </c>
      <c r="C33" s="20" t="s">
        <v>41</v>
      </c>
      <c r="D33" s="54">
        <f>D37</f>
        <v>15786</v>
      </c>
      <c r="E33" s="54">
        <f t="shared" ref="E33:I33" si="8">E37</f>
        <v>16150</v>
      </c>
      <c r="F33" s="54">
        <f>F37</f>
        <v>0</v>
      </c>
      <c r="G33" s="54">
        <f>G37</f>
        <v>0</v>
      </c>
      <c r="H33" s="54">
        <f>H37</f>
        <v>0</v>
      </c>
      <c r="I33" s="54">
        <f t="shared" si="8"/>
        <v>31936</v>
      </c>
    </row>
    <row r="34" spans="1:9">
      <c r="A34" s="105"/>
      <c r="B34" s="106"/>
      <c r="C34" s="20" t="s">
        <v>42</v>
      </c>
      <c r="D34" s="55"/>
      <c r="E34" s="55"/>
      <c r="F34" s="55"/>
      <c r="G34" s="55"/>
      <c r="H34" s="55"/>
      <c r="I34" s="55"/>
    </row>
    <row r="35" spans="1:9">
      <c r="A35" s="105"/>
      <c r="B35" s="106"/>
      <c r="C35" s="20" t="s">
        <v>51</v>
      </c>
      <c r="D35" s="55"/>
      <c r="E35" s="55"/>
      <c r="F35" s="55"/>
      <c r="G35" s="55"/>
      <c r="H35" s="55"/>
      <c r="I35" s="55"/>
    </row>
    <row r="36" spans="1:9">
      <c r="A36" s="105"/>
      <c r="B36" s="106"/>
      <c r="C36" s="20" t="s">
        <v>44</v>
      </c>
      <c r="D36" s="55"/>
      <c r="E36" s="55"/>
      <c r="F36" s="55"/>
      <c r="G36" s="55"/>
      <c r="H36" s="55"/>
      <c r="I36" s="55"/>
    </row>
    <row r="37" spans="1:9">
      <c r="A37" s="105"/>
      <c r="B37" s="106"/>
      <c r="C37" s="20" t="s">
        <v>86</v>
      </c>
      <c r="D37" s="55">
        <v>15786</v>
      </c>
      <c r="E37" s="55">
        <v>16150</v>
      </c>
      <c r="F37" s="55">
        <v>0</v>
      </c>
      <c r="G37" s="55">
        <v>0</v>
      </c>
      <c r="H37" s="55">
        <v>0</v>
      </c>
      <c r="I37" s="65">
        <f>D37+E37+F37+G37+H37</f>
        <v>31936</v>
      </c>
    </row>
    <row r="38" spans="1:9">
      <c r="A38" s="105"/>
      <c r="B38" s="106"/>
      <c r="C38" s="20" t="s">
        <v>45</v>
      </c>
      <c r="D38" s="57"/>
      <c r="E38" s="57"/>
      <c r="F38" s="57"/>
      <c r="G38" s="57"/>
      <c r="H38" s="57"/>
      <c r="I38" s="57"/>
    </row>
    <row r="39" spans="1:9">
      <c r="A39" s="105"/>
      <c r="B39" s="106"/>
      <c r="C39" s="20" t="s">
        <v>46</v>
      </c>
      <c r="D39" s="57"/>
      <c r="E39" s="57"/>
      <c r="F39" s="57"/>
      <c r="G39" s="57"/>
      <c r="H39" s="57"/>
      <c r="I39" s="57"/>
    </row>
    <row r="40" spans="1:9">
      <c r="A40" s="15" t="s">
        <v>33</v>
      </c>
      <c r="B40" s="15"/>
      <c r="C40" s="15"/>
      <c r="D40" s="57"/>
      <c r="E40" s="57"/>
      <c r="F40" s="57"/>
      <c r="G40" s="57"/>
      <c r="H40" s="57"/>
      <c r="I40" s="57"/>
    </row>
    <row r="41" spans="1:9">
      <c r="A41" s="105" t="s">
        <v>82</v>
      </c>
      <c r="B41" s="106" t="s">
        <v>88</v>
      </c>
      <c r="C41" s="20" t="s">
        <v>41</v>
      </c>
      <c r="D41" s="54">
        <f>D45</f>
        <v>0</v>
      </c>
      <c r="E41" s="54">
        <f t="shared" ref="E41:I41" si="9">E45</f>
        <v>0</v>
      </c>
      <c r="F41" s="54">
        <f t="shared" si="9"/>
        <v>1000</v>
      </c>
      <c r="G41" s="54">
        <f t="shared" si="9"/>
        <v>1000</v>
      </c>
      <c r="H41" s="54">
        <f>H45</f>
        <v>1000</v>
      </c>
      <c r="I41" s="54">
        <f t="shared" si="9"/>
        <v>3000</v>
      </c>
    </row>
    <row r="42" spans="1:9">
      <c r="A42" s="105"/>
      <c r="B42" s="106"/>
      <c r="C42" s="20" t="s">
        <v>42</v>
      </c>
      <c r="D42" s="57"/>
      <c r="E42" s="57"/>
      <c r="F42" s="57"/>
      <c r="G42" s="57"/>
      <c r="H42" s="57"/>
      <c r="I42" s="57"/>
    </row>
    <row r="43" spans="1:9">
      <c r="A43" s="105"/>
      <c r="B43" s="106"/>
      <c r="C43" s="20" t="s">
        <v>51</v>
      </c>
      <c r="D43" s="57"/>
      <c r="E43" s="57"/>
      <c r="F43" s="57"/>
      <c r="G43" s="57"/>
      <c r="H43" s="57"/>
      <c r="I43" s="57"/>
    </row>
    <row r="44" spans="1:9">
      <c r="A44" s="105"/>
      <c r="B44" s="106"/>
      <c r="C44" s="20" t="s">
        <v>44</v>
      </c>
      <c r="D44" s="57"/>
      <c r="E44" s="57"/>
      <c r="F44" s="57"/>
      <c r="G44" s="57"/>
      <c r="H44" s="57"/>
      <c r="I44" s="57"/>
    </row>
    <row r="45" spans="1:9">
      <c r="A45" s="105"/>
      <c r="B45" s="106"/>
      <c r="C45" s="20" t="s">
        <v>86</v>
      </c>
      <c r="D45" s="55">
        <v>0</v>
      </c>
      <c r="E45" s="55">
        <v>0</v>
      </c>
      <c r="F45" s="55">
        <v>1000</v>
      </c>
      <c r="G45" s="55">
        <v>1000</v>
      </c>
      <c r="H45" s="55">
        <v>1000</v>
      </c>
      <c r="I45" s="65">
        <f>D45+E45+F45+G45+H45</f>
        <v>3000</v>
      </c>
    </row>
    <row r="46" spans="1:9">
      <c r="A46" s="105"/>
      <c r="B46" s="106"/>
      <c r="C46" s="20" t="s">
        <v>45</v>
      </c>
      <c r="D46" s="57"/>
      <c r="E46" s="57"/>
      <c r="F46" s="57"/>
      <c r="G46" s="57"/>
      <c r="H46" s="57"/>
      <c r="I46" s="57"/>
    </row>
    <row r="47" spans="1:9">
      <c r="A47" s="105"/>
      <c r="B47" s="106"/>
      <c r="C47" s="20" t="s">
        <v>46</v>
      </c>
      <c r="D47" s="57"/>
      <c r="E47" s="57"/>
      <c r="F47" s="57"/>
      <c r="G47" s="57"/>
      <c r="H47" s="57"/>
      <c r="I47" s="57"/>
    </row>
    <row r="48" spans="1:9">
      <c r="A48" s="15" t="s">
        <v>33</v>
      </c>
      <c r="B48" s="15"/>
      <c r="C48" s="15"/>
      <c r="D48" s="57"/>
      <c r="E48" s="57"/>
      <c r="F48" s="57"/>
      <c r="G48" s="57"/>
      <c r="H48" s="57"/>
      <c r="I48" s="57"/>
    </row>
    <row r="49" spans="1:9">
      <c r="A49" s="105" t="s">
        <v>83</v>
      </c>
      <c r="B49" s="106" t="s">
        <v>84</v>
      </c>
      <c r="C49" s="20" t="s">
        <v>41</v>
      </c>
      <c r="D49" s="54">
        <f>D51+D52+D53</f>
        <v>2079073.78</v>
      </c>
      <c r="E49" s="54">
        <f t="shared" ref="E49:I49" si="10">E51+E52+E53</f>
        <v>2235991.16</v>
      </c>
      <c r="F49" s="54">
        <f t="shared" si="10"/>
        <v>2229336</v>
      </c>
      <c r="G49" s="54">
        <f t="shared" si="10"/>
        <v>2214500</v>
      </c>
      <c r="H49" s="54">
        <f t="shared" si="10"/>
        <v>2147200</v>
      </c>
      <c r="I49" s="54">
        <f t="shared" si="10"/>
        <v>10906100.939999999</v>
      </c>
    </row>
    <row r="50" spans="1:9">
      <c r="A50" s="105"/>
      <c r="B50" s="106"/>
      <c r="C50" s="20" t="s">
        <v>42</v>
      </c>
      <c r="D50" s="57"/>
      <c r="E50" s="57"/>
      <c r="F50" s="57"/>
      <c r="G50" s="57"/>
      <c r="H50" s="55"/>
      <c r="I50" s="57"/>
    </row>
    <row r="51" spans="1:9">
      <c r="A51" s="105"/>
      <c r="B51" s="106"/>
      <c r="C51" s="20" t="s">
        <v>51</v>
      </c>
      <c r="D51" s="57">
        <v>62200</v>
      </c>
      <c r="E51" s="57">
        <v>58413</v>
      </c>
      <c r="F51" s="57">
        <v>65945</v>
      </c>
      <c r="G51" s="57">
        <v>67300</v>
      </c>
      <c r="H51" s="55">
        <v>0</v>
      </c>
      <c r="I51" s="57">
        <f>D51+E51+F51+G51+H51</f>
        <v>253858</v>
      </c>
    </row>
    <row r="52" spans="1:9">
      <c r="A52" s="105"/>
      <c r="B52" s="106"/>
      <c r="C52" s="20" t="s">
        <v>44</v>
      </c>
      <c r="D52" s="57">
        <v>10799</v>
      </c>
      <c r="E52" s="57">
        <v>52863.1</v>
      </c>
      <c r="F52" s="57">
        <v>5591</v>
      </c>
      <c r="G52" s="57">
        <v>1700</v>
      </c>
      <c r="H52" s="55">
        <v>1700</v>
      </c>
      <c r="I52" s="57">
        <f>D52+E52+F52+G52+H52</f>
        <v>72653.100000000006</v>
      </c>
    </row>
    <row r="53" spans="1:9">
      <c r="A53" s="105"/>
      <c r="B53" s="106"/>
      <c r="C53" s="20" t="s">
        <v>86</v>
      </c>
      <c r="D53" s="57">
        <v>2006074.78</v>
      </c>
      <c r="E53" s="57">
        <v>2124715.06</v>
      </c>
      <c r="F53" s="57">
        <v>2157800</v>
      </c>
      <c r="G53" s="57">
        <v>2145500</v>
      </c>
      <c r="H53" s="55">
        <v>2145500</v>
      </c>
      <c r="I53" s="57">
        <f>D53+E53+F53+G53+H53</f>
        <v>10579589.84</v>
      </c>
    </row>
    <row r="54" spans="1:9">
      <c r="A54" s="105"/>
      <c r="B54" s="106"/>
      <c r="C54" s="20" t="s">
        <v>45</v>
      </c>
      <c r="D54" s="57"/>
      <c r="E54" s="57"/>
      <c r="F54" s="57"/>
      <c r="G54" s="57"/>
      <c r="H54" s="57"/>
      <c r="I54" s="57"/>
    </row>
    <row r="55" spans="1:9">
      <c r="A55" s="105"/>
      <c r="B55" s="106"/>
      <c r="C55" s="20" t="s">
        <v>46</v>
      </c>
      <c r="D55" s="57"/>
      <c r="E55" s="57"/>
      <c r="F55" s="57"/>
      <c r="G55" s="57"/>
      <c r="H55" s="57"/>
      <c r="I55" s="57"/>
    </row>
  </sheetData>
  <mergeCells count="18">
    <mergeCell ref="E1:I2"/>
    <mergeCell ref="A25:A31"/>
    <mergeCell ref="B25:B31"/>
    <mergeCell ref="C7:C8"/>
    <mergeCell ref="D7:I7"/>
    <mergeCell ref="A9:A15"/>
    <mergeCell ref="B9:B15"/>
    <mergeCell ref="A5:I5"/>
    <mergeCell ref="A7:A8"/>
    <mergeCell ref="B7:B8"/>
    <mergeCell ref="A17:A23"/>
    <mergeCell ref="B17:B23"/>
    <mergeCell ref="A41:A47"/>
    <mergeCell ref="B41:B47"/>
    <mergeCell ref="A49:A55"/>
    <mergeCell ref="B49:B55"/>
    <mergeCell ref="A33:A39"/>
    <mergeCell ref="B33:B39"/>
  </mergeCells>
  <phoneticPr fontId="0" type="noConversion"/>
  <pageMargins left="0.19685039370078741" right="0.19685039370078741" top="0.39370078740157483" bottom="0.19685039370078741" header="0.31496062992125984" footer="0.31496062992125984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 к паспорту</vt:lpstr>
      <vt:lpstr>Приложение 2 к паспорту</vt:lpstr>
      <vt:lpstr>Приложение 3</vt:lpstr>
      <vt:lpstr>приложение 5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2016-11-26T04:17:25Z</dcterms:modified>
</cp:coreProperties>
</file>